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20" windowHeight="11130"/>
  </bookViews>
  <sheets>
    <sheet name="ТГМ84Б" sheetId="1" r:id="rId1"/>
  </sheets>
  <externalReferences>
    <externalReference r:id="rId2"/>
  </externalReferences>
  <definedNames>
    <definedName name="\A1">#REF!</definedName>
    <definedName name="\A10">#REF!</definedName>
    <definedName name="\A2">#REF!</definedName>
    <definedName name="\A3">#REF!</definedName>
    <definedName name="\A4">#REF!</definedName>
    <definedName name="\A5">#REF!</definedName>
    <definedName name="\A6">#REF!</definedName>
    <definedName name="\A7">#REF!</definedName>
    <definedName name="\A8">#REF!</definedName>
    <definedName name="\A9">#REF!</definedName>
    <definedName name="\AT1">#REF!</definedName>
    <definedName name="\AT14">#REF!</definedName>
    <definedName name="\AT15">#REF!</definedName>
    <definedName name="\AT17">#REF!</definedName>
    <definedName name="\AT2">#REF!</definedName>
    <definedName name="\AT21">#REF!</definedName>
    <definedName name="\AT22">#REF!</definedName>
    <definedName name="\AT5">#REF!</definedName>
    <definedName name="\AT7">#REF!</definedName>
    <definedName name="\AT8">#REF!</definedName>
    <definedName name="\ATN">#REF!</definedName>
    <definedName name="\ATT">#REF!</definedName>
    <definedName name="\AUTOEXEC">#REF!</definedName>
    <definedName name="\c">#REF!</definedName>
    <definedName name="\COP">#REF!</definedName>
    <definedName name="\COP1">#REF!</definedName>
    <definedName name="\COP2">#REF!</definedName>
    <definedName name="\e">#REF!</definedName>
    <definedName name="\KONTR">#REF!</definedName>
    <definedName name="\KONTR1">#REF!</definedName>
    <definedName name="\KUR1">#REF!</definedName>
    <definedName name="\KUR2">#REF!</definedName>
    <definedName name="\KUR3">#REF!</definedName>
    <definedName name="\m">#REF!</definedName>
    <definedName name="\OCH">#REF!</definedName>
    <definedName name="\P1">#REF!</definedName>
    <definedName name="\PECH">#REF!</definedName>
    <definedName name="\PECH1">#REF!</definedName>
    <definedName name="\PECH2">#REF!</definedName>
    <definedName name="\PECH3">#REF!</definedName>
    <definedName name="\PECH4">#REF!</definedName>
    <definedName name="\PECH5">#REF!</definedName>
    <definedName name="\r">#REF!</definedName>
    <definedName name="\R1">#REF!</definedName>
    <definedName name="\RED">#REF!</definedName>
    <definedName name="\REZ">#REF!</definedName>
    <definedName name="\REZ1">#REF!</definedName>
    <definedName name="\SAVE">#REF!</definedName>
    <definedName name="\SCH">#REF!</definedName>
    <definedName name="\t">#REF!</definedName>
    <definedName name="\U1">#REF!</definedName>
    <definedName name="\UKUR">#REF!</definedName>
    <definedName name="\UKUR1">#REF!</definedName>
    <definedName name="\VIB">#REF!</definedName>
    <definedName name="\VIB1">#REF!</definedName>
    <definedName name="\w">#REF!</definedName>
    <definedName name="Q">#REF!</definedName>
    <definedName name="АА">#REF!</definedName>
    <definedName name="Вид" localSheetId="0">'[1]титул сметы'!#REF!</definedName>
    <definedName name="Вид">#REF!</definedName>
    <definedName name="Договор">#REF!</definedName>
    <definedName name="жжжжжжжж">#REF!</definedName>
    <definedName name="Имя" localSheetId="0">'[1]титул сметы'!#REF!</definedName>
    <definedName name="Имя">#REF!</definedName>
    <definedName name="лол">#REF!</definedName>
    <definedName name="НДС" localSheetId="0">ТГМ84Б!#REF!</definedName>
    <definedName name="НДС">#REF!</definedName>
    <definedName name="Номер">#REF!</definedName>
    <definedName name="_xlnm.Print_Area" localSheetId="0">ТГМ84Б!$A$1:$L$49</definedName>
    <definedName name="Объект">#REF!</definedName>
    <definedName name="Основание">#REF!</definedName>
    <definedName name="па">#REF!</definedName>
    <definedName name="Работа">#REF!</definedName>
    <definedName name="Стас">#REF!</definedName>
    <definedName name="Сумма" localSheetId="0">ТГМ84Б!#REF!</definedName>
    <definedName name="Сумма">#REF!</definedName>
    <definedName name="Файл" localSheetId="0">'[1]титул сметы'!#REF!</definedName>
    <definedName name="Файл">#REF!</definedName>
  </definedNames>
  <calcPr calcId="145621"/>
</workbook>
</file>

<file path=xl/calcChain.xml><?xml version="1.0" encoding="utf-8"?>
<calcChain xmlns="http://schemas.openxmlformats.org/spreadsheetml/2006/main">
  <c r="J36" i="1" l="1"/>
  <c r="D36" i="1"/>
  <c r="B36" i="1"/>
  <c r="J35" i="1"/>
  <c r="B35" i="1"/>
  <c r="J29" i="1"/>
  <c r="K29" i="1" s="1"/>
  <c r="J28" i="1"/>
  <c r="D28" i="1"/>
  <c r="D35" i="1" s="1"/>
  <c r="K35" i="1" s="1"/>
  <c r="J15" i="1"/>
  <c r="D15" i="1"/>
  <c r="B15" i="1"/>
  <c r="J14" i="1"/>
  <c r="D14" i="1"/>
  <c r="B14" i="1"/>
  <c r="J8" i="1"/>
  <c r="K8" i="1" s="1"/>
  <c r="J7" i="1"/>
  <c r="K7" i="1" s="1"/>
  <c r="K9" i="1" l="1"/>
  <c r="K10" i="1" s="1"/>
  <c r="K11" i="1" s="1"/>
  <c r="K12" i="1" s="1"/>
  <c r="K14" i="1"/>
  <c r="K15" i="1"/>
  <c r="K16" i="1" s="1"/>
  <c r="K36" i="1"/>
  <c r="K17" i="1"/>
  <c r="K37" i="1"/>
  <c r="K28" i="1"/>
  <c r="K30" i="1" s="1"/>
  <c r="K31" i="1" s="1"/>
  <c r="K32" i="1" s="1"/>
  <c r="K33" i="1" s="1"/>
  <c r="K38" i="1" s="1"/>
  <c r="K18" i="1"/>
  <c r="K19" i="1" s="1"/>
  <c r="K20" i="1" s="1"/>
  <c r="K21" i="1" s="1"/>
  <c r="K39" i="1" l="1"/>
  <c r="K40" i="1" s="1"/>
  <c r="K41" i="1" s="1"/>
  <c r="K42" i="1" s="1"/>
  <c r="K43" i="1" s="1"/>
  <c r="K44" i="1" s="1"/>
  <c r="K45" i="1" l="1"/>
</calcChain>
</file>

<file path=xl/sharedStrings.xml><?xml version="1.0" encoding="utf-8"?>
<sst xmlns="http://schemas.openxmlformats.org/spreadsheetml/2006/main" count="135" uniqueCount="58">
  <si>
    <t>Справочник базовых цен на инженерные изыскания  для строительства.  Москва 2006
Инженерно-геодезические изыскания при строительстве и эксплуатации зданий и сооружений (цены приведены к базисному уровню на 01.01.2001 г.)</t>
  </si>
  <si>
    <t>№№</t>
  </si>
  <si>
    <t>Един.</t>
  </si>
  <si>
    <t>Объем</t>
  </si>
  <si>
    <t>Категория.</t>
  </si>
  <si>
    <t>Расц.  на</t>
  </si>
  <si>
    <t>Поправочные коэффициенты</t>
  </si>
  <si>
    <t>Расценка</t>
  </si>
  <si>
    <t>СБЦИГИ - 2006 г.</t>
  </si>
  <si>
    <t>п/п</t>
  </si>
  <si>
    <t>Наименование работ</t>
  </si>
  <si>
    <t>измер.</t>
  </si>
  <si>
    <t>работ</t>
  </si>
  <si>
    <t>сложн.</t>
  </si>
  <si>
    <t>един. работ</t>
  </si>
  <si>
    <t>прим.1</t>
  </si>
  <si>
    <t>пункт 15-д общ.ук.</t>
  </si>
  <si>
    <t>пункт 15-в общ.ук.</t>
  </si>
  <si>
    <t>с учетом</t>
  </si>
  <si>
    <t>Стоимость, руб.</t>
  </si>
  <si>
    <t>таблица, параграф</t>
  </si>
  <si>
    <t>руб.</t>
  </si>
  <si>
    <t>коэфф.</t>
  </si>
  <si>
    <t>Полевые работы</t>
  </si>
  <si>
    <t>Текущие наблюдения наклонов различных (по высоте) сечений колонн каркаса котла  для выявления горизонтальных деформаций металлоконструкций (13 колонн в 5-ти сечениях)</t>
  </si>
  <si>
    <t>1 сечение</t>
  </si>
  <si>
    <t>II</t>
  </si>
  <si>
    <t>табл.9,  § 15</t>
  </si>
  <si>
    <t>Нивелирование III класса для определения высотного положения элементов каркаса и вертикальных деформаций балок обвязки каркаса котла</t>
  </si>
  <si>
    <t>1 штатив 
дв. хода</t>
  </si>
  <si>
    <t>табл.9,  § 6</t>
  </si>
  <si>
    <t xml:space="preserve">Итого </t>
  </si>
  <si>
    <t>Работы без выплаты командировочных</t>
  </si>
  <si>
    <t>К=</t>
  </si>
  <si>
    <t>пункт 14 общ.ук.</t>
  </si>
  <si>
    <t>Работы на территории со специальным режимом</t>
  </si>
  <si>
    <t>пункт 8-в общ.ук.</t>
  </si>
  <si>
    <t>Итого полевые работы:</t>
  </si>
  <si>
    <t>Камеральные работы</t>
  </si>
  <si>
    <t>Итого камеральные работы:</t>
  </si>
  <si>
    <t>Всего полевые и камеральные работы:</t>
  </si>
  <si>
    <t>Составление технического отчета</t>
  </si>
  <si>
    <t>техническ. отчет</t>
  </si>
  <si>
    <t>табл. 68, § 1</t>
  </si>
  <si>
    <t>Всего по справочнику базовых цен:</t>
  </si>
  <si>
    <t>Коэффициент ( письмо № 13478-СД/10 от 29.07.2013 г.)</t>
  </si>
  <si>
    <t>пункт 20 общ.ук.</t>
  </si>
  <si>
    <t>НДС 18%</t>
  </si>
  <si>
    <t>ВСЕГО С УЧЕТОМ НДС 18%</t>
  </si>
  <si>
    <t>Зам. главного инженера</t>
  </si>
  <si>
    <t>Д.В.Малофеев</t>
  </si>
  <si>
    <t>Текущие наблюдения наклонов различных (по высоте) сечений колонн каркаса котла  ст. № 4  для выявления горизонтальных деформаций металлоконструкций</t>
  </si>
  <si>
    <t>Нивелирование III класса для определения высотного положения элементов каркаса и вертикальных деформаций балок обвязки каркаса котла   ст. № 4</t>
  </si>
  <si>
    <t>Всего по сметам 1 и 2</t>
  </si>
  <si>
    <t>ВСЕГО ПО СМЕТЕ 2:</t>
  </si>
  <si>
    <t>ВСЕГО ПО СМЕТЕ 1:</t>
  </si>
  <si>
    <t>Выполнение работ по геодезическим измерениям металлоконструкций котла ТГМ-84Б (п. 80 номенклатуры типовых услуг)</t>
  </si>
  <si>
    <t>Выполнение работ по геодезическим измерениям металлоконструкций котла ТП-170 (п. 81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</si>
</sst>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_)"/>
    <numFmt numFmtId="166" formatCode="#\,##0.00"/>
    <numFmt numFmtId="167" formatCode="#.00"/>
    <numFmt numFmtId="168" formatCode="\$#.00"/>
    <numFmt numFmtId="169" formatCode="#"/>
    <numFmt numFmtId="170" formatCode="%#.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sz val="6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u/>
      <sz val="10"/>
      <name val="Arial Cyr"/>
      <charset val="204"/>
    </font>
    <font>
      <sz val="9"/>
      <name val="Arial Cyr"/>
      <charset val="204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sz val="11"/>
      <name val="Arial Narrow"/>
      <family val="2"/>
      <charset val="204"/>
    </font>
    <font>
      <sz val="12"/>
      <name val="Times New Roman"/>
      <family val="1"/>
      <charset val="204"/>
    </font>
    <font>
      <b/>
      <sz val="11"/>
      <name val="Arial Narrow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1"/>
      <charset val="204"/>
    </font>
    <font>
      <b/>
      <sz val="12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3">
    <xf numFmtId="0" fontId="0" fillId="0" borderId="0"/>
    <xf numFmtId="0" fontId="1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19" fillId="0" borderId="0"/>
    <xf numFmtId="0" fontId="20" fillId="0" borderId="0"/>
    <xf numFmtId="0" fontId="1" fillId="0" borderId="0"/>
    <xf numFmtId="43" fontId="9" fillId="0" borderId="0" applyFont="0" applyFill="0" applyBorder="0" applyAlignment="0" applyProtection="0"/>
    <xf numFmtId="166" fontId="23" fillId="0" borderId="0">
      <protection locked="0"/>
    </xf>
    <xf numFmtId="167" fontId="23" fillId="0" borderId="0">
      <protection locked="0"/>
    </xf>
    <xf numFmtId="168" fontId="23" fillId="0" borderId="0">
      <protection locked="0"/>
    </xf>
    <xf numFmtId="169" fontId="23" fillId="0" borderId="49">
      <protection locked="0"/>
    </xf>
    <xf numFmtId="169" fontId="24" fillId="0" borderId="0">
      <protection locked="0"/>
    </xf>
    <xf numFmtId="169" fontId="25" fillId="0" borderId="0">
      <protection locked="0"/>
    </xf>
    <xf numFmtId="168" fontId="23" fillId="0" borderId="0">
      <protection locked="0"/>
    </xf>
    <xf numFmtId="169" fontId="23" fillId="0" borderId="49">
      <protection locked="0"/>
    </xf>
    <xf numFmtId="170" fontId="23" fillId="0" borderId="0">
      <protection locked="0"/>
    </xf>
    <xf numFmtId="166" fontId="23" fillId="0" borderId="0">
      <protection locked="0"/>
    </xf>
    <xf numFmtId="167" fontId="23" fillId="0" borderId="0">
      <protection locked="0"/>
    </xf>
    <xf numFmtId="169" fontId="24" fillId="0" borderId="0">
      <protection locked="0"/>
    </xf>
    <xf numFmtId="169" fontId="25" fillId="0" borderId="0">
      <protection locked="0"/>
    </xf>
    <xf numFmtId="44" fontId="9" fillId="0" borderId="0" applyFont="0" applyFill="0" applyBorder="0" applyAlignment="0" applyProtection="0"/>
    <xf numFmtId="0" fontId="26" fillId="0" borderId="0"/>
    <xf numFmtId="0" fontId="20" fillId="0" borderId="0"/>
    <xf numFmtId="0" fontId="27" fillId="0" borderId="0"/>
    <xf numFmtId="0" fontId="27" fillId="0" borderId="0"/>
    <xf numFmtId="0" fontId="28" fillId="0" borderId="0"/>
    <xf numFmtId="0" fontId="2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3" fillId="0" borderId="0">
      <protection locked="0"/>
    </xf>
  </cellStyleXfs>
  <cellXfs count="182">
    <xf numFmtId="0" fontId="0" fillId="0" borderId="0" xfId="0"/>
    <xf numFmtId="0" fontId="3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0" xfId="1" applyFont="1"/>
    <xf numFmtId="0" fontId="6" fillId="0" borderId="0" xfId="1" applyFont="1"/>
    <xf numFmtId="49" fontId="6" fillId="0" borderId="0" xfId="1" applyNumberFormat="1" applyFont="1"/>
    <xf numFmtId="0" fontId="3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7" fillId="0" borderId="13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8" fillId="0" borderId="16" xfId="1" applyFont="1" applyBorder="1" applyAlignment="1">
      <alignment horizontal="centerContinuous" vertical="center"/>
    </xf>
    <xf numFmtId="0" fontId="6" fillId="0" borderId="0" xfId="1" applyFont="1" applyBorder="1" applyAlignment="1">
      <alignment horizontal="center"/>
    </xf>
    <xf numFmtId="0" fontId="6" fillId="0" borderId="16" xfId="1" applyFont="1" applyBorder="1" applyAlignment="1">
      <alignment horizontal="centerContinuous"/>
    </xf>
    <xf numFmtId="0" fontId="6" fillId="0" borderId="0" xfId="1" applyFont="1" applyBorder="1" applyAlignment="1">
      <alignment horizontal="centerContinuous"/>
    </xf>
    <xf numFmtId="0" fontId="6" fillId="0" borderId="17" xfId="1" applyFont="1" applyBorder="1" applyAlignment="1">
      <alignment horizontal="centerContinuous"/>
    </xf>
    <xf numFmtId="0" fontId="9" fillId="0" borderId="18" xfId="2" applyFont="1" applyBorder="1" applyAlignment="1">
      <alignment horizontal="center" vertical="center"/>
    </xf>
    <xf numFmtId="0" fontId="10" fillId="0" borderId="19" xfId="2" applyFont="1" applyBorder="1" applyAlignment="1">
      <alignment horizontal="left" vertical="center" wrapText="1"/>
    </xf>
    <xf numFmtId="0" fontId="11" fillId="0" borderId="10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/>
    </xf>
    <xf numFmtId="4" fontId="7" fillId="0" borderId="10" xfId="2" applyNumberFormat="1" applyFont="1" applyBorder="1" applyAlignment="1">
      <alignment horizontal="center" vertical="center"/>
    </xf>
    <xf numFmtId="4" fontId="7" fillId="0" borderId="10" xfId="2" applyNumberFormat="1" applyFont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0" fontId="7" fillId="0" borderId="20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9" xfId="2" applyFont="1" applyBorder="1" applyAlignment="1">
      <alignment horizontal="center" vertical="center"/>
    </xf>
    <xf numFmtId="4" fontId="7" fillId="0" borderId="19" xfId="2" applyNumberFormat="1" applyFont="1" applyBorder="1" applyAlignment="1">
      <alignment horizontal="center" vertical="center"/>
    </xf>
    <xf numFmtId="4" fontId="7" fillId="0" borderId="19" xfId="2" applyNumberFormat="1" applyFont="1" applyBorder="1" applyAlignment="1">
      <alignment vertical="center"/>
    </xf>
    <xf numFmtId="0" fontId="7" fillId="0" borderId="20" xfId="2" applyFont="1" applyBorder="1" applyAlignment="1">
      <alignment vertical="center" wrapText="1"/>
    </xf>
    <xf numFmtId="0" fontId="7" fillId="0" borderId="0" xfId="2" applyFont="1" applyBorder="1" applyAlignment="1">
      <alignment vertical="center"/>
    </xf>
    <xf numFmtId="0" fontId="7" fillId="0" borderId="18" xfId="1" applyFont="1" applyBorder="1" applyAlignment="1">
      <alignment horizontal="center" vertical="center"/>
    </xf>
    <xf numFmtId="0" fontId="12" fillId="0" borderId="21" xfId="1" applyFont="1" applyBorder="1" applyAlignment="1">
      <alignment vertical="center"/>
    </xf>
    <xf numFmtId="0" fontId="7" fillId="0" borderId="19" xfId="1" applyFont="1" applyBorder="1" applyAlignment="1">
      <alignment horizontal="center" vertical="center"/>
    </xf>
    <xf numFmtId="4" fontId="7" fillId="0" borderId="19" xfId="1" applyNumberFormat="1" applyFont="1" applyBorder="1" applyAlignment="1">
      <alignment horizontal="center" vertical="center"/>
    </xf>
    <xf numFmtId="0" fontId="7" fillId="0" borderId="19" xfId="1" applyFont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19" xfId="3" applyNumberFormat="1" applyFont="1" applyBorder="1" applyAlignment="1">
      <alignment horizontal="right" vertical="center"/>
    </xf>
    <xf numFmtId="0" fontId="7" fillId="0" borderId="20" xfId="1" applyFont="1" applyBorder="1" applyAlignment="1">
      <alignment vertical="center"/>
    </xf>
    <xf numFmtId="0" fontId="7" fillId="0" borderId="18" xfId="2" applyFont="1" applyBorder="1" applyAlignment="1">
      <alignment horizontal="center" vertical="center"/>
    </xf>
    <xf numFmtId="0" fontId="12" fillId="0" borderId="21" xfId="2" applyFont="1" applyBorder="1" applyAlignment="1">
      <alignment vertical="center"/>
    </xf>
    <xf numFmtId="0" fontId="7" fillId="0" borderId="19" xfId="2" applyFont="1" applyBorder="1" applyAlignment="1">
      <alignment vertical="center"/>
    </xf>
    <xf numFmtId="49" fontId="6" fillId="0" borderId="0" xfId="2" applyNumberFormat="1" applyFont="1"/>
    <xf numFmtId="0" fontId="7" fillId="0" borderId="22" xfId="2" applyFont="1" applyBorder="1" applyAlignment="1">
      <alignment horizontal="center" vertical="center"/>
    </xf>
    <xf numFmtId="0" fontId="12" fillId="0" borderId="23" xfId="2" applyFont="1" applyBorder="1" applyAlignment="1">
      <alignment vertical="center"/>
    </xf>
    <xf numFmtId="0" fontId="7" fillId="0" borderId="24" xfId="2" applyFont="1" applyBorder="1" applyAlignment="1">
      <alignment horizontal="center" vertical="center"/>
    </xf>
    <xf numFmtId="4" fontId="7" fillId="0" borderId="24" xfId="2" applyNumberFormat="1" applyFont="1" applyBorder="1" applyAlignment="1">
      <alignment horizontal="center" vertical="center"/>
    </xf>
    <xf numFmtId="0" fontId="7" fillId="0" borderId="24" xfId="2" applyFont="1" applyBorder="1" applyAlignment="1">
      <alignment vertical="center"/>
    </xf>
    <xf numFmtId="4" fontId="7" fillId="0" borderId="24" xfId="2" applyNumberFormat="1" applyFont="1" applyBorder="1" applyAlignment="1">
      <alignment vertical="center"/>
    </xf>
    <xf numFmtId="4" fontId="7" fillId="0" borderId="24" xfId="3" applyNumberFormat="1" applyFont="1" applyBorder="1" applyAlignment="1">
      <alignment horizontal="right" vertical="center"/>
    </xf>
    <xf numFmtId="0" fontId="7" fillId="0" borderId="25" xfId="2" applyFont="1" applyBorder="1" applyAlignment="1">
      <alignment vertical="center"/>
    </xf>
    <xf numFmtId="0" fontId="7" fillId="0" borderId="26" xfId="1" applyFont="1" applyBorder="1" applyAlignment="1">
      <alignment horizontal="center" vertical="center"/>
    </xf>
    <xf numFmtId="0" fontId="12" fillId="0" borderId="27" xfId="1" applyFont="1" applyBorder="1" applyAlignment="1">
      <alignment vertical="center"/>
    </xf>
    <xf numFmtId="0" fontId="7" fillId="0" borderId="28" xfId="1" applyFont="1" applyBorder="1" applyAlignment="1">
      <alignment horizontal="center" vertical="center"/>
    </xf>
    <xf numFmtId="1" fontId="7" fillId="0" borderId="28" xfId="1" applyNumberFormat="1" applyFont="1" applyBorder="1" applyAlignment="1">
      <alignment horizontal="center" vertical="center"/>
    </xf>
    <xf numFmtId="0" fontId="7" fillId="0" borderId="28" xfId="1" applyFont="1" applyBorder="1" applyAlignment="1">
      <alignment vertical="center"/>
    </xf>
    <xf numFmtId="4" fontId="7" fillId="0" borderId="28" xfId="1" applyNumberFormat="1" applyFont="1" applyBorder="1" applyAlignment="1">
      <alignment vertical="center"/>
    </xf>
    <xf numFmtId="4" fontId="7" fillId="0" borderId="28" xfId="3" applyNumberFormat="1" applyFont="1" applyBorder="1" applyAlignment="1">
      <alignment horizontal="right" vertical="center"/>
    </xf>
    <xf numFmtId="0" fontId="7" fillId="0" borderId="29" xfId="1" applyFont="1" applyBorder="1" applyAlignment="1">
      <alignment vertical="center"/>
    </xf>
    <xf numFmtId="0" fontId="7" fillId="0" borderId="30" xfId="1" applyFont="1" applyBorder="1" applyAlignment="1">
      <alignment horizontal="center" vertical="center"/>
    </xf>
    <xf numFmtId="0" fontId="8" fillId="0" borderId="31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1" fontId="7" fillId="0" borderId="31" xfId="1" applyNumberFormat="1" applyFont="1" applyBorder="1" applyAlignment="1">
      <alignment horizontal="center" vertical="center"/>
    </xf>
    <xf numFmtId="0" fontId="7" fillId="0" borderId="31" xfId="1" applyFont="1" applyBorder="1" applyAlignment="1">
      <alignment vertical="center"/>
    </xf>
    <xf numFmtId="4" fontId="7" fillId="0" borderId="31" xfId="1" applyNumberFormat="1" applyFont="1" applyBorder="1" applyAlignment="1">
      <alignment vertical="center"/>
    </xf>
    <xf numFmtId="4" fontId="7" fillId="0" borderId="31" xfId="3" applyNumberFormat="1" applyFont="1" applyBorder="1" applyAlignment="1">
      <alignment vertical="center"/>
    </xf>
    <xf numFmtId="0" fontId="7" fillId="0" borderId="32" xfId="1" applyFont="1" applyBorder="1" applyAlignment="1">
      <alignment vertical="center"/>
    </xf>
    <xf numFmtId="0" fontId="9" fillId="0" borderId="18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 wrapText="1"/>
    </xf>
    <xf numFmtId="0" fontId="7" fillId="0" borderId="20" xfId="1" applyFont="1" applyBorder="1" applyAlignment="1">
      <alignment vertical="center" wrapText="1"/>
    </xf>
    <xf numFmtId="0" fontId="7" fillId="0" borderId="0" xfId="1" applyFont="1" applyBorder="1" applyAlignment="1">
      <alignment vertical="center"/>
    </xf>
    <xf numFmtId="0" fontId="13" fillId="0" borderId="0" xfId="1" applyFont="1" applyAlignment="1">
      <alignment horizontal="left" indent="2"/>
    </xf>
    <xf numFmtId="1" fontId="13" fillId="0" borderId="0" xfId="1" applyNumberFormat="1" applyFont="1" applyAlignment="1">
      <alignment horizontal="right"/>
    </xf>
    <xf numFmtId="0" fontId="14" fillId="0" borderId="27" xfId="1" applyFont="1" applyBorder="1" applyAlignment="1">
      <alignment vertical="center"/>
    </xf>
    <xf numFmtId="0" fontId="15" fillId="0" borderId="28" xfId="1" applyFont="1" applyBorder="1" applyAlignment="1">
      <alignment horizontal="center" vertical="center"/>
    </xf>
    <xf numFmtId="1" fontId="15" fillId="0" borderId="28" xfId="1" applyNumberFormat="1" applyFont="1" applyBorder="1" applyAlignment="1">
      <alignment horizontal="center" vertical="center"/>
    </xf>
    <xf numFmtId="0" fontId="15" fillId="0" borderId="28" xfId="1" applyFont="1" applyBorder="1" applyAlignment="1">
      <alignment vertical="center"/>
    </xf>
    <xf numFmtId="4" fontId="15" fillId="0" borderId="28" xfId="1" applyNumberFormat="1" applyFont="1" applyBorder="1" applyAlignment="1">
      <alignment vertical="center"/>
    </xf>
    <xf numFmtId="4" fontId="15" fillId="0" borderId="28" xfId="3" applyNumberFormat="1" applyFont="1" applyBorder="1" applyAlignment="1">
      <alignment horizontal="right" vertical="center"/>
    </xf>
    <xf numFmtId="0" fontId="15" fillId="0" borderId="29" xfId="1" applyFont="1" applyBorder="1" applyAlignment="1">
      <alignment vertical="center"/>
    </xf>
    <xf numFmtId="0" fontId="7" fillId="0" borderId="33" xfId="1" applyFont="1" applyBorder="1" applyAlignment="1">
      <alignment horizontal="center" vertical="center"/>
    </xf>
    <xf numFmtId="0" fontId="10" fillId="0" borderId="34" xfId="1" applyFont="1" applyBorder="1" applyAlignment="1">
      <alignment vertical="center"/>
    </xf>
    <xf numFmtId="0" fontId="11" fillId="0" borderId="34" xfId="1" applyFont="1" applyBorder="1" applyAlignment="1">
      <alignment horizontal="center" vertical="center" wrapText="1"/>
    </xf>
    <xf numFmtId="1" fontId="7" fillId="0" borderId="34" xfId="1" applyNumberFormat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10" fontId="7" fillId="0" borderId="34" xfId="1" applyNumberFormat="1" applyFont="1" applyBorder="1" applyAlignment="1">
      <alignment horizontal="center" vertical="center"/>
    </xf>
    <xf numFmtId="0" fontId="7" fillId="0" borderId="34" xfId="1" applyFont="1" applyBorder="1" applyAlignment="1">
      <alignment vertical="center"/>
    </xf>
    <xf numFmtId="4" fontId="7" fillId="0" borderId="34" xfId="1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7" fillId="0" borderId="36" xfId="1" applyFont="1" applyBorder="1" applyAlignment="1">
      <alignment horizontal="left" vertical="center"/>
    </xf>
    <xf numFmtId="0" fontId="6" fillId="0" borderId="0" xfId="1" applyFont="1" applyBorder="1"/>
    <xf numFmtId="0" fontId="7" fillId="0" borderId="37" xfId="1" applyFont="1" applyBorder="1" applyAlignment="1">
      <alignment horizontal="center" vertical="center"/>
    </xf>
    <xf numFmtId="0" fontId="14" fillId="0" borderId="38" xfId="1" applyFont="1" applyBorder="1" applyAlignment="1">
      <alignment vertical="center"/>
    </xf>
    <xf numFmtId="0" fontId="15" fillId="0" borderId="39" xfId="1" applyFont="1" applyBorder="1" applyAlignment="1">
      <alignment horizontal="center" vertical="center"/>
    </xf>
    <xf numFmtId="0" fontId="15" fillId="0" borderId="39" xfId="1" applyFont="1" applyBorder="1" applyAlignment="1">
      <alignment vertical="center"/>
    </xf>
    <xf numFmtId="4" fontId="15" fillId="0" borderId="39" xfId="1" applyNumberFormat="1" applyFont="1" applyBorder="1" applyAlignment="1">
      <alignment vertical="center"/>
    </xf>
    <xf numFmtId="4" fontId="15" fillId="0" borderId="39" xfId="2" applyNumberFormat="1" applyFont="1" applyBorder="1" applyAlignment="1">
      <alignment horizontal="right" vertical="center"/>
    </xf>
    <xf numFmtId="0" fontId="15" fillId="0" borderId="40" xfId="1" applyFont="1" applyBorder="1" applyAlignment="1">
      <alignment vertical="center"/>
    </xf>
    <xf numFmtId="0" fontId="7" fillId="0" borderId="41" xfId="1" applyFont="1" applyBorder="1" applyAlignment="1">
      <alignment horizontal="center" vertical="center"/>
    </xf>
    <xf numFmtId="4" fontId="7" fillId="0" borderId="41" xfId="1" applyNumberFormat="1" applyFont="1" applyBorder="1" applyAlignment="1">
      <alignment horizontal="center" vertical="center"/>
    </xf>
    <xf numFmtId="0" fontId="7" fillId="0" borderId="41" xfId="1" applyFont="1" applyBorder="1" applyAlignment="1">
      <alignment vertical="center"/>
    </xf>
    <xf numFmtId="4" fontId="7" fillId="0" borderId="41" xfId="1" applyNumberFormat="1" applyFont="1" applyBorder="1" applyAlignment="1">
      <alignment vertical="center"/>
    </xf>
    <xf numFmtId="4" fontId="7" fillId="0" borderId="41" xfId="3" applyNumberFormat="1" applyFont="1" applyBorder="1" applyAlignment="1">
      <alignment horizontal="right" vertical="center"/>
    </xf>
    <xf numFmtId="0" fontId="7" fillId="0" borderId="42" xfId="1" applyFont="1" applyBorder="1" applyAlignment="1">
      <alignment vertical="center"/>
    </xf>
    <xf numFmtId="0" fontId="7" fillId="0" borderId="15" xfId="1" applyFont="1" applyBorder="1" applyAlignment="1">
      <alignment horizontal="center" vertical="center"/>
    </xf>
    <xf numFmtId="0" fontId="2" fillId="0" borderId="43" xfId="1" applyFont="1" applyBorder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7" fillId="0" borderId="44" xfId="1" applyFont="1" applyBorder="1" applyAlignment="1">
      <alignment vertical="center"/>
    </xf>
    <xf numFmtId="4" fontId="7" fillId="0" borderId="0" xfId="1" applyNumberFormat="1" applyFont="1" applyBorder="1" applyAlignment="1">
      <alignment vertical="center"/>
    </xf>
    <xf numFmtId="4" fontId="16" fillId="0" borderId="9" xfId="3" applyNumberFormat="1" applyFont="1" applyBorder="1" applyAlignment="1">
      <alignment horizontal="right" vertical="center"/>
    </xf>
    <xf numFmtId="4" fontId="7" fillId="0" borderId="11" xfId="1" applyNumberFormat="1" applyFont="1" applyBorder="1" applyAlignment="1">
      <alignment vertical="center"/>
    </xf>
    <xf numFmtId="0" fontId="9" fillId="0" borderId="15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9" fillId="0" borderId="44" xfId="1" applyFont="1" applyBorder="1" applyAlignment="1">
      <alignment horizontal="left" vertical="center"/>
    </xf>
    <xf numFmtId="0" fontId="9" fillId="0" borderId="0" xfId="1" applyFont="1" applyBorder="1" applyAlignment="1">
      <alignment horizontal="right" vertical="center"/>
    </xf>
    <xf numFmtId="0" fontId="9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4" fontId="9" fillId="0" borderId="0" xfId="1" applyNumberFormat="1" applyFont="1" applyBorder="1" applyAlignment="1">
      <alignment vertical="center"/>
    </xf>
    <xf numFmtId="4" fontId="9" fillId="0" borderId="9" xfId="3" applyNumberFormat="1" applyFont="1" applyBorder="1" applyAlignment="1">
      <alignment horizontal="right" vertical="center"/>
    </xf>
    <xf numFmtId="0" fontId="9" fillId="0" borderId="11" xfId="1" applyFont="1" applyBorder="1" applyAlignment="1">
      <alignment vertical="center"/>
    </xf>
    <xf numFmtId="0" fontId="7" fillId="0" borderId="45" xfId="1" applyFont="1" applyBorder="1" applyAlignment="1">
      <alignment horizontal="center" vertical="center"/>
    </xf>
    <xf numFmtId="0" fontId="2" fillId="0" borderId="46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7" fillId="0" borderId="47" xfId="1" applyFont="1" applyBorder="1" applyAlignment="1">
      <alignment vertical="center"/>
    </xf>
    <xf numFmtId="0" fontId="7" fillId="0" borderId="1" xfId="1" applyFont="1" applyBorder="1" applyAlignment="1">
      <alignment horizontal="right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4" fontId="7" fillId="0" borderId="1" xfId="1" applyNumberFormat="1" applyFont="1" applyBorder="1" applyAlignment="1">
      <alignment vertical="center"/>
    </xf>
    <xf numFmtId="4" fontId="16" fillId="0" borderId="13" xfId="3" applyNumberFormat="1" applyFont="1" applyBorder="1" applyAlignment="1">
      <alignment horizontal="right" vertical="center"/>
    </xf>
    <xf numFmtId="0" fontId="7" fillId="0" borderId="14" xfId="1" applyFont="1" applyBorder="1" applyAlignment="1">
      <alignment vertical="center"/>
    </xf>
    <xf numFmtId="0" fontId="13" fillId="0" borderId="0" xfId="1" applyFont="1" applyAlignment="1">
      <alignment horizontal="left" wrapText="1" indent="5"/>
    </xf>
    <xf numFmtId="0" fontId="13" fillId="0" borderId="0" xfId="1" applyFont="1" applyAlignment="1">
      <alignment horizontal="right"/>
    </xf>
    <xf numFmtId="164" fontId="17" fillId="0" borderId="0" xfId="1" applyNumberFormat="1" applyFont="1" applyAlignment="1">
      <alignment horizontal="left" wrapText="1"/>
    </xf>
    <xf numFmtId="10" fontId="13" fillId="0" borderId="0" xfId="1" applyNumberFormat="1" applyFont="1" applyAlignment="1">
      <alignment horizontal="left" wrapText="1" indent="5"/>
    </xf>
    <xf numFmtId="4" fontId="18" fillId="0" borderId="0" xfId="1" applyNumberFormat="1" applyFont="1" applyAlignment="1">
      <alignment horizontal="left" vertical="center" indent="1"/>
    </xf>
    <xf numFmtId="0" fontId="18" fillId="0" borderId="0" xfId="1" applyFont="1" applyAlignment="1">
      <alignment horizontal="left" vertical="center" indent="1"/>
    </xf>
    <xf numFmtId="0" fontId="13" fillId="0" borderId="0" xfId="5" applyFont="1" applyAlignment="1"/>
    <xf numFmtId="0" fontId="21" fillId="0" borderId="0" xfId="5" applyFont="1" applyAlignment="1"/>
    <xf numFmtId="0" fontId="22" fillId="0" borderId="0" xfId="5" applyFont="1" applyAlignment="1">
      <alignment vertical="center"/>
    </xf>
    <xf numFmtId="0" fontId="18" fillId="0" borderId="0" xfId="7" applyFont="1" applyFill="1"/>
    <xf numFmtId="0" fontId="18" fillId="0" borderId="0" xfId="7" applyFont="1"/>
    <xf numFmtId="165" fontId="21" fillId="0" borderId="0" xfId="5" applyNumberFormat="1" applyFont="1" applyBorder="1" applyAlignment="1" applyProtection="1">
      <alignment horizontal="center" vertical="center"/>
      <protection locked="0"/>
    </xf>
    <xf numFmtId="165" fontId="21" fillId="0" borderId="0" xfId="5" applyNumberFormat="1" applyFont="1" applyBorder="1" applyAlignment="1" applyProtection="1">
      <alignment horizontal="left" vertical="center"/>
      <protection locked="0"/>
    </xf>
    <xf numFmtId="0" fontId="7" fillId="0" borderId="50" xfId="1" applyFont="1" applyBorder="1" applyAlignment="1">
      <alignment horizontal="center" vertical="center"/>
    </xf>
    <xf numFmtId="0" fontId="14" fillId="0" borderId="51" xfId="1" applyFont="1" applyBorder="1" applyAlignment="1">
      <alignment vertical="center"/>
    </xf>
    <xf numFmtId="0" fontId="15" fillId="0" borderId="3" xfId="1" applyFont="1" applyBorder="1" applyAlignment="1">
      <alignment horizontal="center" vertical="center"/>
    </xf>
    <xf numFmtId="0" fontId="15" fillId="0" borderId="3" xfId="1" applyFont="1" applyBorder="1" applyAlignment="1">
      <alignment vertical="center"/>
    </xf>
    <xf numFmtId="4" fontId="15" fillId="0" borderId="3" xfId="1" applyNumberFormat="1" applyFont="1" applyBorder="1" applyAlignment="1">
      <alignment vertical="center"/>
    </xf>
    <xf numFmtId="4" fontId="15" fillId="0" borderId="3" xfId="2" applyNumberFormat="1" applyFont="1" applyBorder="1" applyAlignment="1">
      <alignment horizontal="right" vertical="center"/>
    </xf>
    <xf numFmtId="0" fontId="15" fillId="0" borderId="7" xfId="1" applyFont="1" applyBorder="1" applyAlignment="1">
      <alignment vertical="center"/>
    </xf>
    <xf numFmtId="0" fontId="2" fillId="0" borderId="19" xfId="1" applyFont="1" applyBorder="1" applyAlignment="1">
      <alignment horizontal="left" vertical="center"/>
    </xf>
    <xf numFmtId="4" fontId="16" fillId="0" borderId="19" xfId="3" applyNumberFormat="1" applyFont="1" applyBorder="1" applyAlignment="1">
      <alignment horizontal="right" vertical="center"/>
    </xf>
    <xf numFmtId="0" fontId="10" fillId="0" borderId="48" xfId="4" applyFont="1" applyBorder="1" applyAlignment="1">
      <alignment horizontal="left" vertical="center" indent="1"/>
    </xf>
    <xf numFmtId="0" fontId="10" fillId="0" borderId="6" xfId="4" applyFont="1" applyBorder="1" applyAlignment="1">
      <alignment horizontal="left" vertical="center" indent="1"/>
    </xf>
    <xf numFmtId="0" fontId="10" fillId="0" borderId="19" xfId="4" applyFont="1" applyBorder="1" applyAlignment="1">
      <alignment horizontal="left" vertical="center" indent="3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0" borderId="0" xfId="1" applyFont="1"/>
    <xf numFmtId="0" fontId="1" fillId="0" borderId="1" xfId="1" applyFont="1" applyBorder="1" applyAlignment="1">
      <alignment horizontal="center" wrapText="1"/>
    </xf>
    <xf numFmtId="49" fontId="1" fillId="0" borderId="0" xfId="1" applyNumberFormat="1" applyFont="1"/>
    <xf numFmtId="0" fontId="9" fillId="0" borderId="0" xfId="2" applyFont="1"/>
    <xf numFmtId="0" fontId="1" fillId="0" borderId="0" xfId="1" applyFont="1" applyBorder="1"/>
    <xf numFmtId="0" fontId="1" fillId="0" borderId="0" xfId="1" applyFont="1" applyFill="1" applyBorder="1"/>
    <xf numFmtId="0" fontId="9" fillId="0" borderId="0" xfId="2" applyFont="1" applyBorder="1"/>
    <xf numFmtId="0" fontId="9" fillId="0" borderId="0" xfId="2" applyFont="1" applyFill="1" applyBorder="1"/>
    <xf numFmtId="4" fontId="1" fillId="0" borderId="0" xfId="1" applyNumberFormat="1" applyFont="1" applyBorder="1"/>
    <xf numFmtId="0" fontId="29" fillId="0" borderId="0" xfId="6" applyFont="1"/>
    <xf numFmtId="0" fontId="19" fillId="0" borderId="0" xfId="5" applyFont="1"/>
    <xf numFmtId="0" fontId="1" fillId="0" borderId="0" xfId="7" applyFont="1" applyBorder="1"/>
    <xf numFmtId="0" fontId="1" fillId="0" borderId="0" xfId="7" applyFont="1"/>
    <xf numFmtId="0" fontId="1" fillId="0" borderId="0" xfId="1" applyFont="1" applyAlignment="1">
      <alignment horizontal="center"/>
    </xf>
  </cellXfs>
  <cellStyles count="33">
    <cellStyle name="”€ќђќ‘ћ‚›‰" xfId="9"/>
    <cellStyle name="”€љ‘€ђћ‚ђќќ›‰" xfId="10"/>
    <cellStyle name="„…ќ…†ќ›‰" xfId="11"/>
    <cellStyle name="€’ћѓћ‚›‰" xfId="12"/>
    <cellStyle name="‡ђѓћ‹ћ‚ћљ1" xfId="13"/>
    <cellStyle name="‡ђѓћ‹ћ‚ћљ2" xfId="14"/>
    <cellStyle name="" xfId="15"/>
    <cellStyle name="" xfId="16"/>
    <cellStyle name="" xfId="17"/>
    <cellStyle name="" xfId="18"/>
    <cellStyle name="" xfId="19"/>
    <cellStyle name="1" xfId="20"/>
    <cellStyle name="2" xfId="21"/>
    <cellStyle name="Денежный 2" xfId="22"/>
    <cellStyle name="Обычный" xfId="0" builtinId="0"/>
    <cellStyle name="Обычный 2" xfId="7"/>
    <cellStyle name="Обычный 2 2" xfId="23"/>
    <cellStyle name="Обычный 2 2 2" xfId="5"/>
    <cellStyle name="Обычный 2 3" xfId="24"/>
    <cellStyle name="Обычный 3" xfId="6"/>
    <cellStyle name="Обычный 3 2" xfId="25"/>
    <cellStyle name="Обычный 3 3" xfId="2"/>
    <cellStyle name="Обычный 4" xfId="26"/>
    <cellStyle name="Обычный 4 2" xfId="27"/>
    <cellStyle name="Обычный 5" xfId="28"/>
    <cellStyle name="Обычный_№ 138 ЦТЭЦ ЭС-1 Осадки зданий и сооружений" xfId="4"/>
    <cellStyle name="Обычный_Техзадание_и_смета_на_2009_г" xfId="1"/>
    <cellStyle name="Процентный 2" xfId="29"/>
    <cellStyle name="Финансовый [0] 2" xfId="30"/>
    <cellStyle name="Финансовый [0] 3" xfId="3"/>
    <cellStyle name="Финансовый 2" xfId="31"/>
    <cellStyle name="Финансовый 3" xfId="8"/>
    <cellStyle name="Џђћ–…ќ’ќ›‰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&#1044;&#1086;&#1082;&#1091;&#1084;&#1077;&#1085;&#1090;&#1099;/&#1055;&#1088;&#1086;&#1095;&#1080;&#1077;%20&#1086;&#1073;&#1098;&#1077;&#1082;&#1090;&#1099;/&#1055;&#1089;&#1082;&#1086;&#1074;&#1089;&#1082;&#1072;&#1103;%20&#1043;&#1056;&#1069;&#1057;/Documents%20and%20Settings/All%20Users/&#1044;&#1086;&#1082;&#1091;&#1084;&#1077;&#1085;&#1090;&#1099;/&#1055;&#1083;&#1072;&#1085;,%20&#1089;&#1084;&#1077;&#1090;&#1099;%20&#1080;%20&#1072;&#1082;&#1090;&#1099;%20&#1074;&#1099;&#1087;&#1086;&#1083;&#1085;&#1077;&#1085;&#1085;&#1099;&#1093;%20&#1088;&#1072;&#1073;&#1086;&#1090;/2009%20&#1075;&#1086;&#1076;/&#1057;&#1084;&#1077;&#1090;&#1099;%202009/&#8470;%20___%20&#1050;&#1080;&#1088;&#1080;&#1096;&#1089;&#1082;&#1072;&#1103;%20&#1043;&#1056;&#1069;&#1057;%20&#1054;&#1089;&#1072;&#1076;&#1082;&#1080;%20&#1089;&#1086;&#1086;&#1088;&#1091;&#1078;&#1077;&#1085;&#1080;&#1081;%20&#1064;&#1072;&#1083;&#1072;&#1084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задание"/>
      <sheetName val="титул сметы"/>
      <sheetName val="Смета"/>
      <sheetName val="титул акта"/>
      <sheetName val="акт 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view="pageBreakPreview" topLeftCell="A16" zoomScale="90" zoomScaleNormal="100" zoomScaleSheetLayoutView="90" workbookViewId="0">
      <selection activeCell="A16" sqref="A1:XFD1048576"/>
    </sheetView>
  </sheetViews>
  <sheetFormatPr defaultColWidth="10" defaultRowHeight="12.75" x14ac:dyDescent="0.2"/>
  <cols>
    <col min="1" max="1" width="4.28515625" style="181" customWidth="1"/>
    <col min="2" max="2" width="50.28515625" style="168" customWidth="1"/>
    <col min="3" max="3" width="8.5703125" style="168" customWidth="1"/>
    <col min="4" max="4" width="7.140625" style="168" customWidth="1"/>
    <col min="5" max="5" width="9.140625" style="168" customWidth="1"/>
    <col min="6" max="6" width="10.42578125" style="168" customWidth="1"/>
    <col min="7" max="8" width="7.7109375" style="168" customWidth="1"/>
    <col min="9" max="9" width="8.42578125" style="168" customWidth="1"/>
    <col min="10" max="10" width="11.140625" style="168" customWidth="1"/>
    <col min="11" max="11" width="13" style="168" customWidth="1"/>
    <col min="12" max="12" width="16" style="168" customWidth="1"/>
    <col min="13" max="13" width="10" style="168" customWidth="1"/>
    <col min="14" max="14" width="10.28515625" style="168" bestFit="1" customWidth="1"/>
    <col min="15" max="256" width="10" style="168"/>
    <col min="257" max="257" width="4.28515625" style="168" customWidth="1"/>
    <col min="258" max="258" width="50.28515625" style="168" customWidth="1"/>
    <col min="259" max="259" width="8.5703125" style="168" customWidth="1"/>
    <col min="260" max="260" width="7.140625" style="168" customWidth="1"/>
    <col min="261" max="261" width="9.140625" style="168" customWidth="1"/>
    <col min="262" max="262" width="10.42578125" style="168" customWidth="1"/>
    <col min="263" max="264" width="7.7109375" style="168" customWidth="1"/>
    <col min="265" max="265" width="8.42578125" style="168" customWidth="1"/>
    <col min="266" max="266" width="11.140625" style="168" customWidth="1"/>
    <col min="267" max="267" width="13" style="168" customWidth="1"/>
    <col min="268" max="268" width="16" style="168" customWidth="1"/>
    <col min="269" max="269" width="10" style="168" customWidth="1"/>
    <col min="270" max="270" width="10.28515625" style="168" bestFit="1" customWidth="1"/>
    <col min="271" max="512" width="10" style="168"/>
    <col min="513" max="513" width="4.28515625" style="168" customWidth="1"/>
    <col min="514" max="514" width="50.28515625" style="168" customWidth="1"/>
    <col min="515" max="515" width="8.5703125" style="168" customWidth="1"/>
    <col min="516" max="516" width="7.140625" style="168" customWidth="1"/>
    <col min="517" max="517" width="9.140625" style="168" customWidth="1"/>
    <col min="518" max="518" width="10.42578125" style="168" customWidth="1"/>
    <col min="519" max="520" width="7.7109375" style="168" customWidth="1"/>
    <col min="521" max="521" width="8.42578125" style="168" customWidth="1"/>
    <col min="522" max="522" width="11.140625" style="168" customWidth="1"/>
    <col min="523" max="523" width="13" style="168" customWidth="1"/>
    <col min="524" max="524" width="16" style="168" customWidth="1"/>
    <col min="525" max="525" width="10" style="168" customWidth="1"/>
    <col min="526" max="526" width="10.28515625" style="168" bestFit="1" customWidth="1"/>
    <col min="527" max="768" width="10" style="168"/>
    <col min="769" max="769" width="4.28515625" style="168" customWidth="1"/>
    <col min="770" max="770" width="50.28515625" style="168" customWidth="1"/>
    <col min="771" max="771" width="8.5703125" style="168" customWidth="1"/>
    <col min="772" max="772" width="7.140625" style="168" customWidth="1"/>
    <col min="773" max="773" width="9.140625" style="168" customWidth="1"/>
    <col min="774" max="774" width="10.42578125" style="168" customWidth="1"/>
    <col min="775" max="776" width="7.7109375" style="168" customWidth="1"/>
    <col min="777" max="777" width="8.42578125" style="168" customWidth="1"/>
    <col min="778" max="778" width="11.140625" style="168" customWidth="1"/>
    <col min="779" max="779" width="13" style="168" customWidth="1"/>
    <col min="780" max="780" width="16" style="168" customWidth="1"/>
    <col min="781" max="781" width="10" style="168" customWidth="1"/>
    <col min="782" max="782" width="10.28515625" style="168" bestFit="1" customWidth="1"/>
    <col min="783" max="1024" width="10" style="168"/>
    <col min="1025" max="1025" width="4.28515625" style="168" customWidth="1"/>
    <col min="1026" max="1026" width="50.28515625" style="168" customWidth="1"/>
    <col min="1027" max="1027" width="8.5703125" style="168" customWidth="1"/>
    <col min="1028" max="1028" width="7.140625" style="168" customWidth="1"/>
    <col min="1029" max="1029" width="9.140625" style="168" customWidth="1"/>
    <col min="1030" max="1030" width="10.42578125" style="168" customWidth="1"/>
    <col min="1031" max="1032" width="7.7109375" style="168" customWidth="1"/>
    <col min="1033" max="1033" width="8.42578125" style="168" customWidth="1"/>
    <col min="1034" max="1034" width="11.140625" style="168" customWidth="1"/>
    <col min="1035" max="1035" width="13" style="168" customWidth="1"/>
    <col min="1036" max="1036" width="16" style="168" customWidth="1"/>
    <col min="1037" max="1037" width="10" style="168" customWidth="1"/>
    <col min="1038" max="1038" width="10.28515625" style="168" bestFit="1" customWidth="1"/>
    <col min="1039" max="1280" width="10" style="168"/>
    <col min="1281" max="1281" width="4.28515625" style="168" customWidth="1"/>
    <col min="1282" max="1282" width="50.28515625" style="168" customWidth="1"/>
    <col min="1283" max="1283" width="8.5703125" style="168" customWidth="1"/>
    <col min="1284" max="1284" width="7.140625" style="168" customWidth="1"/>
    <col min="1285" max="1285" width="9.140625" style="168" customWidth="1"/>
    <col min="1286" max="1286" width="10.42578125" style="168" customWidth="1"/>
    <col min="1287" max="1288" width="7.7109375" style="168" customWidth="1"/>
    <col min="1289" max="1289" width="8.42578125" style="168" customWidth="1"/>
    <col min="1290" max="1290" width="11.140625" style="168" customWidth="1"/>
    <col min="1291" max="1291" width="13" style="168" customWidth="1"/>
    <col min="1292" max="1292" width="16" style="168" customWidth="1"/>
    <col min="1293" max="1293" width="10" style="168" customWidth="1"/>
    <col min="1294" max="1294" width="10.28515625" style="168" bestFit="1" customWidth="1"/>
    <col min="1295" max="1536" width="10" style="168"/>
    <col min="1537" max="1537" width="4.28515625" style="168" customWidth="1"/>
    <col min="1538" max="1538" width="50.28515625" style="168" customWidth="1"/>
    <col min="1539" max="1539" width="8.5703125" style="168" customWidth="1"/>
    <col min="1540" max="1540" width="7.140625" style="168" customWidth="1"/>
    <col min="1541" max="1541" width="9.140625" style="168" customWidth="1"/>
    <col min="1542" max="1542" width="10.42578125" style="168" customWidth="1"/>
    <col min="1543" max="1544" width="7.7109375" style="168" customWidth="1"/>
    <col min="1545" max="1545" width="8.42578125" style="168" customWidth="1"/>
    <col min="1546" max="1546" width="11.140625" style="168" customWidth="1"/>
    <col min="1547" max="1547" width="13" style="168" customWidth="1"/>
    <col min="1548" max="1548" width="16" style="168" customWidth="1"/>
    <col min="1549" max="1549" width="10" style="168" customWidth="1"/>
    <col min="1550" max="1550" width="10.28515625" style="168" bestFit="1" customWidth="1"/>
    <col min="1551" max="1792" width="10" style="168"/>
    <col min="1793" max="1793" width="4.28515625" style="168" customWidth="1"/>
    <col min="1794" max="1794" width="50.28515625" style="168" customWidth="1"/>
    <col min="1795" max="1795" width="8.5703125" style="168" customWidth="1"/>
    <col min="1796" max="1796" width="7.140625" style="168" customWidth="1"/>
    <col min="1797" max="1797" width="9.140625" style="168" customWidth="1"/>
    <col min="1798" max="1798" width="10.42578125" style="168" customWidth="1"/>
    <col min="1799" max="1800" width="7.7109375" style="168" customWidth="1"/>
    <col min="1801" max="1801" width="8.42578125" style="168" customWidth="1"/>
    <col min="1802" max="1802" width="11.140625" style="168" customWidth="1"/>
    <col min="1803" max="1803" width="13" style="168" customWidth="1"/>
    <col min="1804" max="1804" width="16" style="168" customWidth="1"/>
    <col min="1805" max="1805" width="10" style="168" customWidth="1"/>
    <col min="1806" max="1806" width="10.28515625" style="168" bestFit="1" customWidth="1"/>
    <col min="1807" max="2048" width="10" style="168"/>
    <col min="2049" max="2049" width="4.28515625" style="168" customWidth="1"/>
    <col min="2050" max="2050" width="50.28515625" style="168" customWidth="1"/>
    <col min="2051" max="2051" width="8.5703125" style="168" customWidth="1"/>
    <col min="2052" max="2052" width="7.140625" style="168" customWidth="1"/>
    <col min="2053" max="2053" width="9.140625" style="168" customWidth="1"/>
    <col min="2054" max="2054" width="10.42578125" style="168" customWidth="1"/>
    <col min="2055" max="2056" width="7.7109375" style="168" customWidth="1"/>
    <col min="2057" max="2057" width="8.42578125" style="168" customWidth="1"/>
    <col min="2058" max="2058" width="11.140625" style="168" customWidth="1"/>
    <col min="2059" max="2059" width="13" style="168" customWidth="1"/>
    <col min="2060" max="2060" width="16" style="168" customWidth="1"/>
    <col min="2061" max="2061" width="10" style="168" customWidth="1"/>
    <col min="2062" max="2062" width="10.28515625" style="168" bestFit="1" customWidth="1"/>
    <col min="2063" max="2304" width="10" style="168"/>
    <col min="2305" max="2305" width="4.28515625" style="168" customWidth="1"/>
    <col min="2306" max="2306" width="50.28515625" style="168" customWidth="1"/>
    <col min="2307" max="2307" width="8.5703125" style="168" customWidth="1"/>
    <col min="2308" max="2308" width="7.140625" style="168" customWidth="1"/>
    <col min="2309" max="2309" width="9.140625" style="168" customWidth="1"/>
    <col min="2310" max="2310" width="10.42578125" style="168" customWidth="1"/>
    <col min="2311" max="2312" width="7.7109375" style="168" customWidth="1"/>
    <col min="2313" max="2313" width="8.42578125" style="168" customWidth="1"/>
    <col min="2314" max="2314" width="11.140625" style="168" customWidth="1"/>
    <col min="2315" max="2315" width="13" style="168" customWidth="1"/>
    <col min="2316" max="2316" width="16" style="168" customWidth="1"/>
    <col min="2317" max="2317" width="10" style="168" customWidth="1"/>
    <col min="2318" max="2318" width="10.28515625" style="168" bestFit="1" customWidth="1"/>
    <col min="2319" max="2560" width="10" style="168"/>
    <col min="2561" max="2561" width="4.28515625" style="168" customWidth="1"/>
    <col min="2562" max="2562" width="50.28515625" style="168" customWidth="1"/>
    <col min="2563" max="2563" width="8.5703125" style="168" customWidth="1"/>
    <col min="2564" max="2564" width="7.140625" style="168" customWidth="1"/>
    <col min="2565" max="2565" width="9.140625" style="168" customWidth="1"/>
    <col min="2566" max="2566" width="10.42578125" style="168" customWidth="1"/>
    <col min="2567" max="2568" width="7.7109375" style="168" customWidth="1"/>
    <col min="2569" max="2569" width="8.42578125" style="168" customWidth="1"/>
    <col min="2570" max="2570" width="11.140625" style="168" customWidth="1"/>
    <col min="2571" max="2571" width="13" style="168" customWidth="1"/>
    <col min="2572" max="2572" width="16" style="168" customWidth="1"/>
    <col min="2573" max="2573" width="10" style="168" customWidth="1"/>
    <col min="2574" max="2574" width="10.28515625" style="168" bestFit="1" customWidth="1"/>
    <col min="2575" max="2816" width="10" style="168"/>
    <col min="2817" max="2817" width="4.28515625" style="168" customWidth="1"/>
    <col min="2818" max="2818" width="50.28515625" style="168" customWidth="1"/>
    <col min="2819" max="2819" width="8.5703125" style="168" customWidth="1"/>
    <col min="2820" max="2820" width="7.140625" style="168" customWidth="1"/>
    <col min="2821" max="2821" width="9.140625" style="168" customWidth="1"/>
    <col min="2822" max="2822" width="10.42578125" style="168" customWidth="1"/>
    <col min="2823" max="2824" width="7.7109375" style="168" customWidth="1"/>
    <col min="2825" max="2825" width="8.42578125" style="168" customWidth="1"/>
    <col min="2826" max="2826" width="11.140625" style="168" customWidth="1"/>
    <col min="2827" max="2827" width="13" style="168" customWidth="1"/>
    <col min="2828" max="2828" width="16" style="168" customWidth="1"/>
    <col min="2829" max="2829" width="10" style="168" customWidth="1"/>
    <col min="2830" max="2830" width="10.28515625" style="168" bestFit="1" customWidth="1"/>
    <col min="2831" max="3072" width="10" style="168"/>
    <col min="3073" max="3073" width="4.28515625" style="168" customWidth="1"/>
    <col min="3074" max="3074" width="50.28515625" style="168" customWidth="1"/>
    <col min="3075" max="3075" width="8.5703125" style="168" customWidth="1"/>
    <col min="3076" max="3076" width="7.140625" style="168" customWidth="1"/>
    <col min="3077" max="3077" width="9.140625" style="168" customWidth="1"/>
    <col min="3078" max="3078" width="10.42578125" style="168" customWidth="1"/>
    <col min="3079" max="3080" width="7.7109375" style="168" customWidth="1"/>
    <col min="3081" max="3081" width="8.42578125" style="168" customWidth="1"/>
    <col min="3082" max="3082" width="11.140625" style="168" customWidth="1"/>
    <col min="3083" max="3083" width="13" style="168" customWidth="1"/>
    <col min="3084" max="3084" width="16" style="168" customWidth="1"/>
    <col min="3085" max="3085" width="10" style="168" customWidth="1"/>
    <col min="3086" max="3086" width="10.28515625" style="168" bestFit="1" customWidth="1"/>
    <col min="3087" max="3328" width="10" style="168"/>
    <col min="3329" max="3329" width="4.28515625" style="168" customWidth="1"/>
    <col min="3330" max="3330" width="50.28515625" style="168" customWidth="1"/>
    <col min="3331" max="3331" width="8.5703125" style="168" customWidth="1"/>
    <col min="3332" max="3332" width="7.140625" style="168" customWidth="1"/>
    <col min="3333" max="3333" width="9.140625" style="168" customWidth="1"/>
    <col min="3334" max="3334" width="10.42578125" style="168" customWidth="1"/>
    <col min="3335" max="3336" width="7.7109375" style="168" customWidth="1"/>
    <col min="3337" max="3337" width="8.42578125" style="168" customWidth="1"/>
    <col min="3338" max="3338" width="11.140625" style="168" customWidth="1"/>
    <col min="3339" max="3339" width="13" style="168" customWidth="1"/>
    <col min="3340" max="3340" width="16" style="168" customWidth="1"/>
    <col min="3341" max="3341" width="10" style="168" customWidth="1"/>
    <col min="3342" max="3342" width="10.28515625" style="168" bestFit="1" customWidth="1"/>
    <col min="3343" max="3584" width="10" style="168"/>
    <col min="3585" max="3585" width="4.28515625" style="168" customWidth="1"/>
    <col min="3586" max="3586" width="50.28515625" style="168" customWidth="1"/>
    <col min="3587" max="3587" width="8.5703125" style="168" customWidth="1"/>
    <col min="3588" max="3588" width="7.140625" style="168" customWidth="1"/>
    <col min="3589" max="3589" width="9.140625" style="168" customWidth="1"/>
    <col min="3590" max="3590" width="10.42578125" style="168" customWidth="1"/>
    <col min="3591" max="3592" width="7.7109375" style="168" customWidth="1"/>
    <col min="3593" max="3593" width="8.42578125" style="168" customWidth="1"/>
    <col min="3594" max="3594" width="11.140625" style="168" customWidth="1"/>
    <col min="3595" max="3595" width="13" style="168" customWidth="1"/>
    <col min="3596" max="3596" width="16" style="168" customWidth="1"/>
    <col min="3597" max="3597" width="10" style="168" customWidth="1"/>
    <col min="3598" max="3598" width="10.28515625" style="168" bestFit="1" customWidth="1"/>
    <col min="3599" max="3840" width="10" style="168"/>
    <col min="3841" max="3841" width="4.28515625" style="168" customWidth="1"/>
    <col min="3842" max="3842" width="50.28515625" style="168" customWidth="1"/>
    <col min="3843" max="3843" width="8.5703125" style="168" customWidth="1"/>
    <col min="3844" max="3844" width="7.140625" style="168" customWidth="1"/>
    <col min="3845" max="3845" width="9.140625" style="168" customWidth="1"/>
    <col min="3846" max="3846" width="10.42578125" style="168" customWidth="1"/>
    <col min="3847" max="3848" width="7.7109375" style="168" customWidth="1"/>
    <col min="3849" max="3849" width="8.42578125" style="168" customWidth="1"/>
    <col min="3850" max="3850" width="11.140625" style="168" customWidth="1"/>
    <col min="3851" max="3851" width="13" style="168" customWidth="1"/>
    <col min="3852" max="3852" width="16" style="168" customWidth="1"/>
    <col min="3853" max="3853" width="10" style="168" customWidth="1"/>
    <col min="3854" max="3854" width="10.28515625" style="168" bestFit="1" customWidth="1"/>
    <col min="3855" max="4096" width="10" style="168"/>
    <col min="4097" max="4097" width="4.28515625" style="168" customWidth="1"/>
    <col min="4098" max="4098" width="50.28515625" style="168" customWidth="1"/>
    <col min="4099" max="4099" width="8.5703125" style="168" customWidth="1"/>
    <col min="4100" max="4100" width="7.140625" style="168" customWidth="1"/>
    <col min="4101" max="4101" width="9.140625" style="168" customWidth="1"/>
    <col min="4102" max="4102" width="10.42578125" style="168" customWidth="1"/>
    <col min="4103" max="4104" width="7.7109375" style="168" customWidth="1"/>
    <col min="4105" max="4105" width="8.42578125" style="168" customWidth="1"/>
    <col min="4106" max="4106" width="11.140625" style="168" customWidth="1"/>
    <col min="4107" max="4107" width="13" style="168" customWidth="1"/>
    <col min="4108" max="4108" width="16" style="168" customWidth="1"/>
    <col min="4109" max="4109" width="10" style="168" customWidth="1"/>
    <col min="4110" max="4110" width="10.28515625" style="168" bestFit="1" customWidth="1"/>
    <col min="4111" max="4352" width="10" style="168"/>
    <col min="4353" max="4353" width="4.28515625" style="168" customWidth="1"/>
    <col min="4354" max="4354" width="50.28515625" style="168" customWidth="1"/>
    <col min="4355" max="4355" width="8.5703125" style="168" customWidth="1"/>
    <col min="4356" max="4356" width="7.140625" style="168" customWidth="1"/>
    <col min="4357" max="4357" width="9.140625" style="168" customWidth="1"/>
    <col min="4358" max="4358" width="10.42578125" style="168" customWidth="1"/>
    <col min="4359" max="4360" width="7.7109375" style="168" customWidth="1"/>
    <col min="4361" max="4361" width="8.42578125" style="168" customWidth="1"/>
    <col min="4362" max="4362" width="11.140625" style="168" customWidth="1"/>
    <col min="4363" max="4363" width="13" style="168" customWidth="1"/>
    <col min="4364" max="4364" width="16" style="168" customWidth="1"/>
    <col min="4365" max="4365" width="10" style="168" customWidth="1"/>
    <col min="4366" max="4366" width="10.28515625" style="168" bestFit="1" customWidth="1"/>
    <col min="4367" max="4608" width="10" style="168"/>
    <col min="4609" max="4609" width="4.28515625" style="168" customWidth="1"/>
    <col min="4610" max="4610" width="50.28515625" style="168" customWidth="1"/>
    <col min="4611" max="4611" width="8.5703125" style="168" customWidth="1"/>
    <col min="4612" max="4612" width="7.140625" style="168" customWidth="1"/>
    <col min="4613" max="4613" width="9.140625" style="168" customWidth="1"/>
    <col min="4614" max="4614" width="10.42578125" style="168" customWidth="1"/>
    <col min="4615" max="4616" width="7.7109375" style="168" customWidth="1"/>
    <col min="4617" max="4617" width="8.42578125" style="168" customWidth="1"/>
    <col min="4618" max="4618" width="11.140625" style="168" customWidth="1"/>
    <col min="4619" max="4619" width="13" style="168" customWidth="1"/>
    <col min="4620" max="4620" width="16" style="168" customWidth="1"/>
    <col min="4621" max="4621" width="10" style="168" customWidth="1"/>
    <col min="4622" max="4622" width="10.28515625" style="168" bestFit="1" customWidth="1"/>
    <col min="4623" max="4864" width="10" style="168"/>
    <col min="4865" max="4865" width="4.28515625" style="168" customWidth="1"/>
    <col min="4866" max="4866" width="50.28515625" style="168" customWidth="1"/>
    <col min="4867" max="4867" width="8.5703125" style="168" customWidth="1"/>
    <col min="4868" max="4868" width="7.140625" style="168" customWidth="1"/>
    <col min="4869" max="4869" width="9.140625" style="168" customWidth="1"/>
    <col min="4870" max="4870" width="10.42578125" style="168" customWidth="1"/>
    <col min="4871" max="4872" width="7.7109375" style="168" customWidth="1"/>
    <col min="4873" max="4873" width="8.42578125" style="168" customWidth="1"/>
    <col min="4874" max="4874" width="11.140625" style="168" customWidth="1"/>
    <col min="4875" max="4875" width="13" style="168" customWidth="1"/>
    <col min="4876" max="4876" width="16" style="168" customWidth="1"/>
    <col min="4877" max="4877" width="10" style="168" customWidth="1"/>
    <col min="4878" max="4878" width="10.28515625" style="168" bestFit="1" customWidth="1"/>
    <col min="4879" max="5120" width="10" style="168"/>
    <col min="5121" max="5121" width="4.28515625" style="168" customWidth="1"/>
    <col min="5122" max="5122" width="50.28515625" style="168" customWidth="1"/>
    <col min="5123" max="5123" width="8.5703125" style="168" customWidth="1"/>
    <col min="5124" max="5124" width="7.140625" style="168" customWidth="1"/>
    <col min="5125" max="5125" width="9.140625" style="168" customWidth="1"/>
    <col min="5126" max="5126" width="10.42578125" style="168" customWidth="1"/>
    <col min="5127" max="5128" width="7.7109375" style="168" customWidth="1"/>
    <col min="5129" max="5129" width="8.42578125" style="168" customWidth="1"/>
    <col min="5130" max="5130" width="11.140625" style="168" customWidth="1"/>
    <col min="5131" max="5131" width="13" style="168" customWidth="1"/>
    <col min="5132" max="5132" width="16" style="168" customWidth="1"/>
    <col min="5133" max="5133" width="10" style="168" customWidth="1"/>
    <col min="5134" max="5134" width="10.28515625" style="168" bestFit="1" customWidth="1"/>
    <col min="5135" max="5376" width="10" style="168"/>
    <col min="5377" max="5377" width="4.28515625" style="168" customWidth="1"/>
    <col min="5378" max="5378" width="50.28515625" style="168" customWidth="1"/>
    <col min="5379" max="5379" width="8.5703125" style="168" customWidth="1"/>
    <col min="5380" max="5380" width="7.140625" style="168" customWidth="1"/>
    <col min="5381" max="5381" width="9.140625" style="168" customWidth="1"/>
    <col min="5382" max="5382" width="10.42578125" style="168" customWidth="1"/>
    <col min="5383" max="5384" width="7.7109375" style="168" customWidth="1"/>
    <col min="5385" max="5385" width="8.42578125" style="168" customWidth="1"/>
    <col min="5386" max="5386" width="11.140625" style="168" customWidth="1"/>
    <col min="5387" max="5387" width="13" style="168" customWidth="1"/>
    <col min="5388" max="5388" width="16" style="168" customWidth="1"/>
    <col min="5389" max="5389" width="10" style="168" customWidth="1"/>
    <col min="5390" max="5390" width="10.28515625" style="168" bestFit="1" customWidth="1"/>
    <col min="5391" max="5632" width="10" style="168"/>
    <col min="5633" max="5633" width="4.28515625" style="168" customWidth="1"/>
    <col min="5634" max="5634" width="50.28515625" style="168" customWidth="1"/>
    <col min="5635" max="5635" width="8.5703125" style="168" customWidth="1"/>
    <col min="5636" max="5636" width="7.140625" style="168" customWidth="1"/>
    <col min="5637" max="5637" width="9.140625" style="168" customWidth="1"/>
    <col min="5638" max="5638" width="10.42578125" style="168" customWidth="1"/>
    <col min="5639" max="5640" width="7.7109375" style="168" customWidth="1"/>
    <col min="5641" max="5641" width="8.42578125" style="168" customWidth="1"/>
    <col min="5642" max="5642" width="11.140625" style="168" customWidth="1"/>
    <col min="5643" max="5643" width="13" style="168" customWidth="1"/>
    <col min="5644" max="5644" width="16" style="168" customWidth="1"/>
    <col min="5645" max="5645" width="10" style="168" customWidth="1"/>
    <col min="5646" max="5646" width="10.28515625" style="168" bestFit="1" customWidth="1"/>
    <col min="5647" max="5888" width="10" style="168"/>
    <col min="5889" max="5889" width="4.28515625" style="168" customWidth="1"/>
    <col min="5890" max="5890" width="50.28515625" style="168" customWidth="1"/>
    <col min="5891" max="5891" width="8.5703125" style="168" customWidth="1"/>
    <col min="5892" max="5892" width="7.140625" style="168" customWidth="1"/>
    <col min="5893" max="5893" width="9.140625" style="168" customWidth="1"/>
    <col min="5894" max="5894" width="10.42578125" style="168" customWidth="1"/>
    <col min="5895" max="5896" width="7.7109375" style="168" customWidth="1"/>
    <col min="5897" max="5897" width="8.42578125" style="168" customWidth="1"/>
    <col min="5898" max="5898" width="11.140625" style="168" customWidth="1"/>
    <col min="5899" max="5899" width="13" style="168" customWidth="1"/>
    <col min="5900" max="5900" width="16" style="168" customWidth="1"/>
    <col min="5901" max="5901" width="10" style="168" customWidth="1"/>
    <col min="5902" max="5902" width="10.28515625" style="168" bestFit="1" customWidth="1"/>
    <col min="5903" max="6144" width="10" style="168"/>
    <col min="6145" max="6145" width="4.28515625" style="168" customWidth="1"/>
    <col min="6146" max="6146" width="50.28515625" style="168" customWidth="1"/>
    <col min="6147" max="6147" width="8.5703125" style="168" customWidth="1"/>
    <col min="6148" max="6148" width="7.140625" style="168" customWidth="1"/>
    <col min="6149" max="6149" width="9.140625" style="168" customWidth="1"/>
    <col min="6150" max="6150" width="10.42578125" style="168" customWidth="1"/>
    <col min="6151" max="6152" width="7.7109375" style="168" customWidth="1"/>
    <col min="6153" max="6153" width="8.42578125" style="168" customWidth="1"/>
    <col min="6154" max="6154" width="11.140625" style="168" customWidth="1"/>
    <col min="6155" max="6155" width="13" style="168" customWidth="1"/>
    <col min="6156" max="6156" width="16" style="168" customWidth="1"/>
    <col min="6157" max="6157" width="10" style="168" customWidth="1"/>
    <col min="6158" max="6158" width="10.28515625" style="168" bestFit="1" customWidth="1"/>
    <col min="6159" max="6400" width="10" style="168"/>
    <col min="6401" max="6401" width="4.28515625" style="168" customWidth="1"/>
    <col min="6402" max="6402" width="50.28515625" style="168" customWidth="1"/>
    <col min="6403" max="6403" width="8.5703125" style="168" customWidth="1"/>
    <col min="6404" max="6404" width="7.140625" style="168" customWidth="1"/>
    <col min="6405" max="6405" width="9.140625" style="168" customWidth="1"/>
    <col min="6406" max="6406" width="10.42578125" style="168" customWidth="1"/>
    <col min="6407" max="6408" width="7.7109375" style="168" customWidth="1"/>
    <col min="6409" max="6409" width="8.42578125" style="168" customWidth="1"/>
    <col min="6410" max="6410" width="11.140625" style="168" customWidth="1"/>
    <col min="6411" max="6411" width="13" style="168" customWidth="1"/>
    <col min="6412" max="6412" width="16" style="168" customWidth="1"/>
    <col min="6413" max="6413" width="10" style="168" customWidth="1"/>
    <col min="6414" max="6414" width="10.28515625" style="168" bestFit="1" customWidth="1"/>
    <col min="6415" max="6656" width="10" style="168"/>
    <col min="6657" max="6657" width="4.28515625" style="168" customWidth="1"/>
    <col min="6658" max="6658" width="50.28515625" style="168" customWidth="1"/>
    <col min="6659" max="6659" width="8.5703125" style="168" customWidth="1"/>
    <col min="6660" max="6660" width="7.140625" style="168" customWidth="1"/>
    <col min="6661" max="6661" width="9.140625" style="168" customWidth="1"/>
    <col min="6662" max="6662" width="10.42578125" style="168" customWidth="1"/>
    <col min="6663" max="6664" width="7.7109375" style="168" customWidth="1"/>
    <col min="6665" max="6665" width="8.42578125" style="168" customWidth="1"/>
    <col min="6666" max="6666" width="11.140625" style="168" customWidth="1"/>
    <col min="6667" max="6667" width="13" style="168" customWidth="1"/>
    <col min="6668" max="6668" width="16" style="168" customWidth="1"/>
    <col min="6669" max="6669" width="10" style="168" customWidth="1"/>
    <col min="6670" max="6670" width="10.28515625" style="168" bestFit="1" customWidth="1"/>
    <col min="6671" max="6912" width="10" style="168"/>
    <col min="6913" max="6913" width="4.28515625" style="168" customWidth="1"/>
    <col min="6914" max="6914" width="50.28515625" style="168" customWidth="1"/>
    <col min="6915" max="6915" width="8.5703125" style="168" customWidth="1"/>
    <col min="6916" max="6916" width="7.140625" style="168" customWidth="1"/>
    <col min="6917" max="6917" width="9.140625" style="168" customWidth="1"/>
    <col min="6918" max="6918" width="10.42578125" style="168" customWidth="1"/>
    <col min="6919" max="6920" width="7.7109375" style="168" customWidth="1"/>
    <col min="6921" max="6921" width="8.42578125" style="168" customWidth="1"/>
    <col min="6922" max="6922" width="11.140625" style="168" customWidth="1"/>
    <col min="6923" max="6923" width="13" style="168" customWidth="1"/>
    <col min="6924" max="6924" width="16" style="168" customWidth="1"/>
    <col min="6925" max="6925" width="10" style="168" customWidth="1"/>
    <col min="6926" max="6926" width="10.28515625" style="168" bestFit="1" customWidth="1"/>
    <col min="6927" max="7168" width="10" style="168"/>
    <col min="7169" max="7169" width="4.28515625" style="168" customWidth="1"/>
    <col min="7170" max="7170" width="50.28515625" style="168" customWidth="1"/>
    <col min="7171" max="7171" width="8.5703125" style="168" customWidth="1"/>
    <col min="7172" max="7172" width="7.140625" style="168" customWidth="1"/>
    <col min="7173" max="7173" width="9.140625" style="168" customWidth="1"/>
    <col min="7174" max="7174" width="10.42578125" style="168" customWidth="1"/>
    <col min="7175" max="7176" width="7.7109375" style="168" customWidth="1"/>
    <col min="7177" max="7177" width="8.42578125" style="168" customWidth="1"/>
    <col min="7178" max="7178" width="11.140625" style="168" customWidth="1"/>
    <col min="7179" max="7179" width="13" style="168" customWidth="1"/>
    <col min="7180" max="7180" width="16" style="168" customWidth="1"/>
    <col min="7181" max="7181" width="10" style="168" customWidth="1"/>
    <col min="7182" max="7182" width="10.28515625" style="168" bestFit="1" customWidth="1"/>
    <col min="7183" max="7424" width="10" style="168"/>
    <col min="7425" max="7425" width="4.28515625" style="168" customWidth="1"/>
    <col min="7426" max="7426" width="50.28515625" style="168" customWidth="1"/>
    <col min="7427" max="7427" width="8.5703125" style="168" customWidth="1"/>
    <col min="7428" max="7428" width="7.140625" style="168" customWidth="1"/>
    <col min="7429" max="7429" width="9.140625" style="168" customWidth="1"/>
    <col min="7430" max="7430" width="10.42578125" style="168" customWidth="1"/>
    <col min="7431" max="7432" width="7.7109375" style="168" customWidth="1"/>
    <col min="7433" max="7433" width="8.42578125" style="168" customWidth="1"/>
    <col min="7434" max="7434" width="11.140625" style="168" customWidth="1"/>
    <col min="7435" max="7435" width="13" style="168" customWidth="1"/>
    <col min="7436" max="7436" width="16" style="168" customWidth="1"/>
    <col min="7437" max="7437" width="10" style="168" customWidth="1"/>
    <col min="7438" max="7438" width="10.28515625" style="168" bestFit="1" customWidth="1"/>
    <col min="7439" max="7680" width="10" style="168"/>
    <col min="7681" max="7681" width="4.28515625" style="168" customWidth="1"/>
    <col min="7682" max="7682" width="50.28515625" style="168" customWidth="1"/>
    <col min="7683" max="7683" width="8.5703125" style="168" customWidth="1"/>
    <col min="7684" max="7684" width="7.140625" style="168" customWidth="1"/>
    <col min="7685" max="7685" width="9.140625" style="168" customWidth="1"/>
    <col min="7686" max="7686" width="10.42578125" style="168" customWidth="1"/>
    <col min="7687" max="7688" width="7.7109375" style="168" customWidth="1"/>
    <col min="7689" max="7689" width="8.42578125" style="168" customWidth="1"/>
    <col min="7690" max="7690" width="11.140625" style="168" customWidth="1"/>
    <col min="7691" max="7691" width="13" style="168" customWidth="1"/>
    <col min="7692" max="7692" width="16" style="168" customWidth="1"/>
    <col min="7693" max="7693" width="10" style="168" customWidth="1"/>
    <col min="7694" max="7694" width="10.28515625" style="168" bestFit="1" customWidth="1"/>
    <col min="7695" max="7936" width="10" style="168"/>
    <col min="7937" max="7937" width="4.28515625" style="168" customWidth="1"/>
    <col min="7938" max="7938" width="50.28515625" style="168" customWidth="1"/>
    <col min="7939" max="7939" width="8.5703125" style="168" customWidth="1"/>
    <col min="7940" max="7940" width="7.140625" style="168" customWidth="1"/>
    <col min="7941" max="7941" width="9.140625" style="168" customWidth="1"/>
    <col min="7942" max="7942" width="10.42578125" style="168" customWidth="1"/>
    <col min="7943" max="7944" width="7.7109375" style="168" customWidth="1"/>
    <col min="7945" max="7945" width="8.42578125" style="168" customWidth="1"/>
    <col min="7946" max="7946" width="11.140625" style="168" customWidth="1"/>
    <col min="7947" max="7947" width="13" style="168" customWidth="1"/>
    <col min="7948" max="7948" width="16" style="168" customWidth="1"/>
    <col min="7949" max="7949" width="10" style="168" customWidth="1"/>
    <col min="7950" max="7950" width="10.28515625" style="168" bestFit="1" customWidth="1"/>
    <col min="7951" max="8192" width="10" style="168"/>
    <col min="8193" max="8193" width="4.28515625" style="168" customWidth="1"/>
    <col min="8194" max="8194" width="50.28515625" style="168" customWidth="1"/>
    <col min="8195" max="8195" width="8.5703125" style="168" customWidth="1"/>
    <col min="8196" max="8196" width="7.140625" style="168" customWidth="1"/>
    <col min="8197" max="8197" width="9.140625" style="168" customWidth="1"/>
    <col min="8198" max="8198" width="10.42578125" style="168" customWidth="1"/>
    <col min="8199" max="8200" width="7.7109375" style="168" customWidth="1"/>
    <col min="8201" max="8201" width="8.42578125" style="168" customWidth="1"/>
    <col min="8202" max="8202" width="11.140625" style="168" customWidth="1"/>
    <col min="8203" max="8203" width="13" style="168" customWidth="1"/>
    <col min="8204" max="8204" width="16" style="168" customWidth="1"/>
    <col min="8205" max="8205" width="10" style="168" customWidth="1"/>
    <col min="8206" max="8206" width="10.28515625" style="168" bestFit="1" customWidth="1"/>
    <col min="8207" max="8448" width="10" style="168"/>
    <col min="8449" max="8449" width="4.28515625" style="168" customWidth="1"/>
    <col min="8450" max="8450" width="50.28515625" style="168" customWidth="1"/>
    <col min="8451" max="8451" width="8.5703125" style="168" customWidth="1"/>
    <col min="8452" max="8452" width="7.140625" style="168" customWidth="1"/>
    <col min="8453" max="8453" width="9.140625" style="168" customWidth="1"/>
    <col min="8454" max="8454" width="10.42578125" style="168" customWidth="1"/>
    <col min="8455" max="8456" width="7.7109375" style="168" customWidth="1"/>
    <col min="8457" max="8457" width="8.42578125" style="168" customWidth="1"/>
    <col min="8458" max="8458" width="11.140625" style="168" customWidth="1"/>
    <col min="8459" max="8459" width="13" style="168" customWidth="1"/>
    <col min="8460" max="8460" width="16" style="168" customWidth="1"/>
    <col min="8461" max="8461" width="10" style="168" customWidth="1"/>
    <col min="8462" max="8462" width="10.28515625" style="168" bestFit="1" customWidth="1"/>
    <col min="8463" max="8704" width="10" style="168"/>
    <col min="8705" max="8705" width="4.28515625" style="168" customWidth="1"/>
    <col min="8706" max="8706" width="50.28515625" style="168" customWidth="1"/>
    <col min="8707" max="8707" width="8.5703125" style="168" customWidth="1"/>
    <col min="8708" max="8708" width="7.140625" style="168" customWidth="1"/>
    <col min="8709" max="8709" width="9.140625" style="168" customWidth="1"/>
    <col min="8710" max="8710" width="10.42578125" style="168" customWidth="1"/>
    <col min="8711" max="8712" width="7.7109375" style="168" customWidth="1"/>
    <col min="8713" max="8713" width="8.42578125" style="168" customWidth="1"/>
    <col min="8714" max="8714" width="11.140625" style="168" customWidth="1"/>
    <col min="8715" max="8715" width="13" style="168" customWidth="1"/>
    <col min="8716" max="8716" width="16" style="168" customWidth="1"/>
    <col min="8717" max="8717" width="10" style="168" customWidth="1"/>
    <col min="8718" max="8718" width="10.28515625" style="168" bestFit="1" customWidth="1"/>
    <col min="8719" max="8960" width="10" style="168"/>
    <col min="8961" max="8961" width="4.28515625" style="168" customWidth="1"/>
    <col min="8962" max="8962" width="50.28515625" style="168" customWidth="1"/>
    <col min="8963" max="8963" width="8.5703125" style="168" customWidth="1"/>
    <col min="8964" max="8964" width="7.140625" style="168" customWidth="1"/>
    <col min="8965" max="8965" width="9.140625" style="168" customWidth="1"/>
    <col min="8966" max="8966" width="10.42578125" style="168" customWidth="1"/>
    <col min="8967" max="8968" width="7.7109375" style="168" customWidth="1"/>
    <col min="8969" max="8969" width="8.42578125" style="168" customWidth="1"/>
    <col min="8970" max="8970" width="11.140625" style="168" customWidth="1"/>
    <col min="8971" max="8971" width="13" style="168" customWidth="1"/>
    <col min="8972" max="8972" width="16" style="168" customWidth="1"/>
    <col min="8973" max="8973" width="10" style="168" customWidth="1"/>
    <col min="8974" max="8974" width="10.28515625" style="168" bestFit="1" customWidth="1"/>
    <col min="8975" max="9216" width="10" style="168"/>
    <col min="9217" max="9217" width="4.28515625" style="168" customWidth="1"/>
    <col min="9218" max="9218" width="50.28515625" style="168" customWidth="1"/>
    <col min="9219" max="9219" width="8.5703125" style="168" customWidth="1"/>
    <col min="9220" max="9220" width="7.140625" style="168" customWidth="1"/>
    <col min="9221" max="9221" width="9.140625" style="168" customWidth="1"/>
    <col min="9222" max="9222" width="10.42578125" style="168" customWidth="1"/>
    <col min="9223" max="9224" width="7.7109375" style="168" customWidth="1"/>
    <col min="9225" max="9225" width="8.42578125" style="168" customWidth="1"/>
    <col min="9226" max="9226" width="11.140625" style="168" customWidth="1"/>
    <col min="9227" max="9227" width="13" style="168" customWidth="1"/>
    <col min="9228" max="9228" width="16" style="168" customWidth="1"/>
    <col min="9229" max="9229" width="10" style="168" customWidth="1"/>
    <col min="9230" max="9230" width="10.28515625" style="168" bestFit="1" customWidth="1"/>
    <col min="9231" max="9472" width="10" style="168"/>
    <col min="9473" max="9473" width="4.28515625" style="168" customWidth="1"/>
    <col min="9474" max="9474" width="50.28515625" style="168" customWidth="1"/>
    <col min="9475" max="9475" width="8.5703125" style="168" customWidth="1"/>
    <col min="9476" max="9476" width="7.140625" style="168" customWidth="1"/>
    <col min="9477" max="9477" width="9.140625" style="168" customWidth="1"/>
    <col min="9478" max="9478" width="10.42578125" style="168" customWidth="1"/>
    <col min="9479" max="9480" width="7.7109375" style="168" customWidth="1"/>
    <col min="9481" max="9481" width="8.42578125" style="168" customWidth="1"/>
    <col min="9482" max="9482" width="11.140625" style="168" customWidth="1"/>
    <col min="9483" max="9483" width="13" style="168" customWidth="1"/>
    <col min="9484" max="9484" width="16" style="168" customWidth="1"/>
    <col min="9485" max="9485" width="10" style="168" customWidth="1"/>
    <col min="9486" max="9486" width="10.28515625" style="168" bestFit="1" customWidth="1"/>
    <col min="9487" max="9728" width="10" style="168"/>
    <col min="9729" max="9729" width="4.28515625" style="168" customWidth="1"/>
    <col min="9730" max="9730" width="50.28515625" style="168" customWidth="1"/>
    <col min="9731" max="9731" width="8.5703125" style="168" customWidth="1"/>
    <col min="9732" max="9732" width="7.140625" style="168" customWidth="1"/>
    <col min="9733" max="9733" width="9.140625" style="168" customWidth="1"/>
    <col min="9734" max="9734" width="10.42578125" style="168" customWidth="1"/>
    <col min="9735" max="9736" width="7.7109375" style="168" customWidth="1"/>
    <col min="9737" max="9737" width="8.42578125" style="168" customWidth="1"/>
    <col min="9738" max="9738" width="11.140625" style="168" customWidth="1"/>
    <col min="9739" max="9739" width="13" style="168" customWidth="1"/>
    <col min="9740" max="9740" width="16" style="168" customWidth="1"/>
    <col min="9741" max="9741" width="10" style="168" customWidth="1"/>
    <col min="9742" max="9742" width="10.28515625" style="168" bestFit="1" customWidth="1"/>
    <col min="9743" max="9984" width="10" style="168"/>
    <col min="9985" max="9985" width="4.28515625" style="168" customWidth="1"/>
    <col min="9986" max="9986" width="50.28515625" style="168" customWidth="1"/>
    <col min="9987" max="9987" width="8.5703125" style="168" customWidth="1"/>
    <col min="9988" max="9988" width="7.140625" style="168" customWidth="1"/>
    <col min="9989" max="9989" width="9.140625" style="168" customWidth="1"/>
    <col min="9990" max="9990" width="10.42578125" style="168" customWidth="1"/>
    <col min="9991" max="9992" width="7.7109375" style="168" customWidth="1"/>
    <col min="9993" max="9993" width="8.42578125" style="168" customWidth="1"/>
    <col min="9994" max="9994" width="11.140625" style="168" customWidth="1"/>
    <col min="9995" max="9995" width="13" style="168" customWidth="1"/>
    <col min="9996" max="9996" width="16" style="168" customWidth="1"/>
    <col min="9997" max="9997" width="10" style="168" customWidth="1"/>
    <col min="9998" max="9998" width="10.28515625" style="168" bestFit="1" customWidth="1"/>
    <col min="9999" max="10240" width="10" style="168"/>
    <col min="10241" max="10241" width="4.28515625" style="168" customWidth="1"/>
    <col min="10242" max="10242" width="50.28515625" style="168" customWidth="1"/>
    <col min="10243" max="10243" width="8.5703125" style="168" customWidth="1"/>
    <col min="10244" max="10244" width="7.140625" style="168" customWidth="1"/>
    <col min="10245" max="10245" width="9.140625" style="168" customWidth="1"/>
    <col min="10246" max="10246" width="10.42578125" style="168" customWidth="1"/>
    <col min="10247" max="10248" width="7.7109375" style="168" customWidth="1"/>
    <col min="10249" max="10249" width="8.42578125" style="168" customWidth="1"/>
    <col min="10250" max="10250" width="11.140625" style="168" customWidth="1"/>
    <col min="10251" max="10251" width="13" style="168" customWidth="1"/>
    <col min="10252" max="10252" width="16" style="168" customWidth="1"/>
    <col min="10253" max="10253" width="10" style="168" customWidth="1"/>
    <col min="10254" max="10254" width="10.28515625" style="168" bestFit="1" customWidth="1"/>
    <col min="10255" max="10496" width="10" style="168"/>
    <col min="10497" max="10497" width="4.28515625" style="168" customWidth="1"/>
    <col min="10498" max="10498" width="50.28515625" style="168" customWidth="1"/>
    <col min="10499" max="10499" width="8.5703125" style="168" customWidth="1"/>
    <col min="10500" max="10500" width="7.140625" style="168" customWidth="1"/>
    <col min="10501" max="10501" width="9.140625" style="168" customWidth="1"/>
    <col min="10502" max="10502" width="10.42578125" style="168" customWidth="1"/>
    <col min="10503" max="10504" width="7.7109375" style="168" customWidth="1"/>
    <col min="10505" max="10505" width="8.42578125" style="168" customWidth="1"/>
    <col min="10506" max="10506" width="11.140625" style="168" customWidth="1"/>
    <col min="10507" max="10507" width="13" style="168" customWidth="1"/>
    <col min="10508" max="10508" width="16" style="168" customWidth="1"/>
    <col min="10509" max="10509" width="10" style="168" customWidth="1"/>
    <col min="10510" max="10510" width="10.28515625" style="168" bestFit="1" customWidth="1"/>
    <col min="10511" max="10752" width="10" style="168"/>
    <col min="10753" max="10753" width="4.28515625" style="168" customWidth="1"/>
    <col min="10754" max="10754" width="50.28515625" style="168" customWidth="1"/>
    <col min="10755" max="10755" width="8.5703125" style="168" customWidth="1"/>
    <col min="10756" max="10756" width="7.140625" style="168" customWidth="1"/>
    <col min="10757" max="10757" width="9.140625" style="168" customWidth="1"/>
    <col min="10758" max="10758" width="10.42578125" style="168" customWidth="1"/>
    <col min="10759" max="10760" width="7.7109375" style="168" customWidth="1"/>
    <col min="10761" max="10761" width="8.42578125" style="168" customWidth="1"/>
    <col min="10762" max="10762" width="11.140625" style="168" customWidth="1"/>
    <col min="10763" max="10763" width="13" style="168" customWidth="1"/>
    <col min="10764" max="10764" width="16" style="168" customWidth="1"/>
    <col min="10765" max="10765" width="10" style="168" customWidth="1"/>
    <col min="10766" max="10766" width="10.28515625" style="168" bestFit="1" customWidth="1"/>
    <col min="10767" max="11008" width="10" style="168"/>
    <col min="11009" max="11009" width="4.28515625" style="168" customWidth="1"/>
    <col min="11010" max="11010" width="50.28515625" style="168" customWidth="1"/>
    <col min="11011" max="11011" width="8.5703125" style="168" customWidth="1"/>
    <col min="11012" max="11012" width="7.140625" style="168" customWidth="1"/>
    <col min="11013" max="11013" width="9.140625" style="168" customWidth="1"/>
    <col min="11014" max="11014" width="10.42578125" style="168" customWidth="1"/>
    <col min="11015" max="11016" width="7.7109375" style="168" customWidth="1"/>
    <col min="11017" max="11017" width="8.42578125" style="168" customWidth="1"/>
    <col min="11018" max="11018" width="11.140625" style="168" customWidth="1"/>
    <col min="11019" max="11019" width="13" style="168" customWidth="1"/>
    <col min="11020" max="11020" width="16" style="168" customWidth="1"/>
    <col min="11021" max="11021" width="10" style="168" customWidth="1"/>
    <col min="11022" max="11022" width="10.28515625" style="168" bestFit="1" customWidth="1"/>
    <col min="11023" max="11264" width="10" style="168"/>
    <col min="11265" max="11265" width="4.28515625" style="168" customWidth="1"/>
    <col min="11266" max="11266" width="50.28515625" style="168" customWidth="1"/>
    <col min="11267" max="11267" width="8.5703125" style="168" customWidth="1"/>
    <col min="11268" max="11268" width="7.140625" style="168" customWidth="1"/>
    <col min="11269" max="11269" width="9.140625" style="168" customWidth="1"/>
    <col min="11270" max="11270" width="10.42578125" style="168" customWidth="1"/>
    <col min="11271" max="11272" width="7.7109375" style="168" customWidth="1"/>
    <col min="11273" max="11273" width="8.42578125" style="168" customWidth="1"/>
    <col min="11274" max="11274" width="11.140625" style="168" customWidth="1"/>
    <col min="11275" max="11275" width="13" style="168" customWidth="1"/>
    <col min="11276" max="11276" width="16" style="168" customWidth="1"/>
    <col min="11277" max="11277" width="10" style="168" customWidth="1"/>
    <col min="11278" max="11278" width="10.28515625" style="168" bestFit="1" customWidth="1"/>
    <col min="11279" max="11520" width="10" style="168"/>
    <col min="11521" max="11521" width="4.28515625" style="168" customWidth="1"/>
    <col min="11522" max="11522" width="50.28515625" style="168" customWidth="1"/>
    <col min="11523" max="11523" width="8.5703125" style="168" customWidth="1"/>
    <col min="11524" max="11524" width="7.140625" style="168" customWidth="1"/>
    <col min="11525" max="11525" width="9.140625" style="168" customWidth="1"/>
    <col min="11526" max="11526" width="10.42578125" style="168" customWidth="1"/>
    <col min="11527" max="11528" width="7.7109375" style="168" customWidth="1"/>
    <col min="11529" max="11529" width="8.42578125" style="168" customWidth="1"/>
    <col min="11530" max="11530" width="11.140625" style="168" customWidth="1"/>
    <col min="11531" max="11531" width="13" style="168" customWidth="1"/>
    <col min="11532" max="11532" width="16" style="168" customWidth="1"/>
    <col min="11533" max="11533" width="10" style="168" customWidth="1"/>
    <col min="11534" max="11534" width="10.28515625" style="168" bestFit="1" customWidth="1"/>
    <col min="11535" max="11776" width="10" style="168"/>
    <col min="11777" max="11777" width="4.28515625" style="168" customWidth="1"/>
    <col min="11778" max="11778" width="50.28515625" style="168" customWidth="1"/>
    <col min="11779" max="11779" width="8.5703125" style="168" customWidth="1"/>
    <col min="11780" max="11780" width="7.140625" style="168" customWidth="1"/>
    <col min="11781" max="11781" width="9.140625" style="168" customWidth="1"/>
    <col min="11782" max="11782" width="10.42578125" style="168" customWidth="1"/>
    <col min="11783" max="11784" width="7.7109375" style="168" customWidth="1"/>
    <col min="11785" max="11785" width="8.42578125" style="168" customWidth="1"/>
    <col min="11786" max="11786" width="11.140625" style="168" customWidth="1"/>
    <col min="11787" max="11787" width="13" style="168" customWidth="1"/>
    <col min="11788" max="11788" width="16" style="168" customWidth="1"/>
    <col min="11789" max="11789" width="10" style="168" customWidth="1"/>
    <col min="11790" max="11790" width="10.28515625" style="168" bestFit="1" customWidth="1"/>
    <col min="11791" max="12032" width="10" style="168"/>
    <col min="12033" max="12033" width="4.28515625" style="168" customWidth="1"/>
    <col min="12034" max="12034" width="50.28515625" style="168" customWidth="1"/>
    <col min="12035" max="12035" width="8.5703125" style="168" customWidth="1"/>
    <col min="12036" max="12036" width="7.140625" style="168" customWidth="1"/>
    <col min="12037" max="12037" width="9.140625" style="168" customWidth="1"/>
    <col min="12038" max="12038" width="10.42578125" style="168" customWidth="1"/>
    <col min="12039" max="12040" width="7.7109375" style="168" customWidth="1"/>
    <col min="12041" max="12041" width="8.42578125" style="168" customWidth="1"/>
    <col min="12042" max="12042" width="11.140625" style="168" customWidth="1"/>
    <col min="12043" max="12043" width="13" style="168" customWidth="1"/>
    <col min="12044" max="12044" width="16" style="168" customWidth="1"/>
    <col min="12045" max="12045" width="10" style="168" customWidth="1"/>
    <col min="12046" max="12046" width="10.28515625" style="168" bestFit="1" customWidth="1"/>
    <col min="12047" max="12288" width="10" style="168"/>
    <col min="12289" max="12289" width="4.28515625" style="168" customWidth="1"/>
    <col min="12290" max="12290" width="50.28515625" style="168" customWidth="1"/>
    <col min="12291" max="12291" width="8.5703125" style="168" customWidth="1"/>
    <col min="12292" max="12292" width="7.140625" style="168" customWidth="1"/>
    <col min="12293" max="12293" width="9.140625" style="168" customWidth="1"/>
    <col min="12294" max="12294" width="10.42578125" style="168" customWidth="1"/>
    <col min="12295" max="12296" width="7.7109375" style="168" customWidth="1"/>
    <col min="12297" max="12297" width="8.42578125" style="168" customWidth="1"/>
    <col min="12298" max="12298" width="11.140625" style="168" customWidth="1"/>
    <col min="12299" max="12299" width="13" style="168" customWidth="1"/>
    <col min="12300" max="12300" width="16" style="168" customWidth="1"/>
    <col min="12301" max="12301" width="10" style="168" customWidth="1"/>
    <col min="12302" max="12302" width="10.28515625" style="168" bestFit="1" customWidth="1"/>
    <col min="12303" max="12544" width="10" style="168"/>
    <col min="12545" max="12545" width="4.28515625" style="168" customWidth="1"/>
    <col min="12546" max="12546" width="50.28515625" style="168" customWidth="1"/>
    <col min="12547" max="12547" width="8.5703125" style="168" customWidth="1"/>
    <col min="12548" max="12548" width="7.140625" style="168" customWidth="1"/>
    <col min="12549" max="12549" width="9.140625" style="168" customWidth="1"/>
    <col min="12550" max="12550" width="10.42578125" style="168" customWidth="1"/>
    <col min="12551" max="12552" width="7.7109375" style="168" customWidth="1"/>
    <col min="12553" max="12553" width="8.42578125" style="168" customWidth="1"/>
    <col min="12554" max="12554" width="11.140625" style="168" customWidth="1"/>
    <col min="12555" max="12555" width="13" style="168" customWidth="1"/>
    <col min="12556" max="12556" width="16" style="168" customWidth="1"/>
    <col min="12557" max="12557" width="10" style="168" customWidth="1"/>
    <col min="12558" max="12558" width="10.28515625" style="168" bestFit="1" customWidth="1"/>
    <col min="12559" max="12800" width="10" style="168"/>
    <col min="12801" max="12801" width="4.28515625" style="168" customWidth="1"/>
    <col min="12802" max="12802" width="50.28515625" style="168" customWidth="1"/>
    <col min="12803" max="12803" width="8.5703125" style="168" customWidth="1"/>
    <col min="12804" max="12804" width="7.140625" style="168" customWidth="1"/>
    <col min="12805" max="12805" width="9.140625" style="168" customWidth="1"/>
    <col min="12806" max="12806" width="10.42578125" style="168" customWidth="1"/>
    <col min="12807" max="12808" width="7.7109375" style="168" customWidth="1"/>
    <col min="12809" max="12809" width="8.42578125" style="168" customWidth="1"/>
    <col min="12810" max="12810" width="11.140625" style="168" customWidth="1"/>
    <col min="12811" max="12811" width="13" style="168" customWidth="1"/>
    <col min="12812" max="12812" width="16" style="168" customWidth="1"/>
    <col min="12813" max="12813" width="10" style="168" customWidth="1"/>
    <col min="12814" max="12814" width="10.28515625" style="168" bestFit="1" customWidth="1"/>
    <col min="12815" max="13056" width="10" style="168"/>
    <col min="13057" max="13057" width="4.28515625" style="168" customWidth="1"/>
    <col min="13058" max="13058" width="50.28515625" style="168" customWidth="1"/>
    <col min="13059" max="13059" width="8.5703125" style="168" customWidth="1"/>
    <col min="13060" max="13060" width="7.140625" style="168" customWidth="1"/>
    <col min="13061" max="13061" width="9.140625" style="168" customWidth="1"/>
    <col min="13062" max="13062" width="10.42578125" style="168" customWidth="1"/>
    <col min="13063" max="13064" width="7.7109375" style="168" customWidth="1"/>
    <col min="13065" max="13065" width="8.42578125" style="168" customWidth="1"/>
    <col min="13066" max="13066" width="11.140625" style="168" customWidth="1"/>
    <col min="13067" max="13067" width="13" style="168" customWidth="1"/>
    <col min="13068" max="13068" width="16" style="168" customWidth="1"/>
    <col min="13069" max="13069" width="10" style="168" customWidth="1"/>
    <col min="13070" max="13070" width="10.28515625" style="168" bestFit="1" customWidth="1"/>
    <col min="13071" max="13312" width="10" style="168"/>
    <col min="13313" max="13313" width="4.28515625" style="168" customWidth="1"/>
    <col min="13314" max="13314" width="50.28515625" style="168" customWidth="1"/>
    <col min="13315" max="13315" width="8.5703125" style="168" customWidth="1"/>
    <col min="13316" max="13316" width="7.140625" style="168" customWidth="1"/>
    <col min="13317" max="13317" width="9.140625" style="168" customWidth="1"/>
    <col min="13318" max="13318" width="10.42578125" style="168" customWidth="1"/>
    <col min="13319" max="13320" width="7.7109375" style="168" customWidth="1"/>
    <col min="13321" max="13321" width="8.42578125" style="168" customWidth="1"/>
    <col min="13322" max="13322" width="11.140625" style="168" customWidth="1"/>
    <col min="13323" max="13323" width="13" style="168" customWidth="1"/>
    <col min="13324" max="13324" width="16" style="168" customWidth="1"/>
    <col min="13325" max="13325" width="10" style="168" customWidth="1"/>
    <col min="13326" max="13326" width="10.28515625" style="168" bestFit="1" customWidth="1"/>
    <col min="13327" max="13568" width="10" style="168"/>
    <col min="13569" max="13569" width="4.28515625" style="168" customWidth="1"/>
    <col min="13570" max="13570" width="50.28515625" style="168" customWidth="1"/>
    <col min="13571" max="13571" width="8.5703125" style="168" customWidth="1"/>
    <col min="13572" max="13572" width="7.140625" style="168" customWidth="1"/>
    <col min="13573" max="13573" width="9.140625" style="168" customWidth="1"/>
    <col min="13574" max="13574" width="10.42578125" style="168" customWidth="1"/>
    <col min="13575" max="13576" width="7.7109375" style="168" customWidth="1"/>
    <col min="13577" max="13577" width="8.42578125" style="168" customWidth="1"/>
    <col min="13578" max="13578" width="11.140625" style="168" customWidth="1"/>
    <col min="13579" max="13579" width="13" style="168" customWidth="1"/>
    <col min="13580" max="13580" width="16" style="168" customWidth="1"/>
    <col min="13581" max="13581" width="10" style="168" customWidth="1"/>
    <col min="13582" max="13582" width="10.28515625" style="168" bestFit="1" customWidth="1"/>
    <col min="13583" max="13824" width="10" style="168"/>
    <col min="13825" max="13825" width="4.28515625" style="168" customWidth="1"/>
    <col min="13826" max="13826" width="50.28515625" style="168" customWidth="1"/>
    <col min="13827" max="13827" width="8.5703125" style="168" customWidth="1"/>
    <col min="13828" max="13828" width="7.140625" style="168" customWidth="1"/>
    <col min="13829" max="13829" width="9.140625" style="168" customWidth="1"/>
    <col min="13830" max="13830" width="10.42578125" style="168" customWidth="1"/>
    <col min="13831" max="13832" width="7.7109375" style="168" customWidth="1"/>
    <col min="13833" max="13833" width="8.42578125" style="168" customWidth="1"/>
    <col min="13834" max="13834" width="11.140625" style="168" customWidth="1"/>
    <col min="13835" max="13835" width="13" style="168" customWidth="1"/>
    <col min="13836" max="13836" width="16" style="168" customWidth="1"/>
    <col min="13837" max="13837" width="10" style="168" customWidth="1"/>
    <col min="13838" max="13838" width="10.28515625" style="168" bestFit="1" customWidth="1"/>
    <col min="13839" max="14080" width="10" style="168"/>
    <col min="14081" max="14081" width="4.28515625" style="168" customWidth="1"/>
    <col min="14082" max="14082" width="50.28515625" style="168" customWidth="1"/>
    <col min="14083" max="14083" width="8.5703125" style="168" customWidth="1"/>
    <col min="14084" max="14084" width="7.140625" style="168" customWidth="1"/>
    <col min="14085" max="14085" width="9.140625" style="168" customWidth="1"/>
    <col min="14086" max="14086" width="10.42578125" style="168" customWidth="1"/>
    <col min="14087" max="14088" width="7.7109375" style="168" customWidth="1"/>
    <col min="14089" max="14089" width="8.42578125" style="168" customWidth="1"/>
    <col min="14090" max="14090" width="11.140625" style="168" customWidth="1"/>
    <col min="14091" max="14091" width="13" style="168" customWidth="1"/>
    <col min="14092" max="14092" width="16" style="168" customWidth="1"/>
    <col min="14093" max="14093" width="10" style="168" customWidth="1"/>
    <col min="14094" max="14094" width="10.28515625" style="168" bestFit="1" customWidth="1"/>
    <col min="14095" max="14336" width="10" style="168"/>
    <col min="14337" max="14337" width="4.28515625" style="168" customWidth="1"/>
    <col min="14338" max="14338" width="50.28515625" style="168" customWidth="1"/>
    <col min="14339" max="14339" width="8.5703125" style="168" customWidth="1"/>
    <col min="14340" max="14340" width="7.140625" style="168" customWidth="1"/>
    <col min="14341" max="14341" width="9.140625" style="168" customWidth="1"/>
    <col min="14342" max="14342" width="10.42578125" style="168" customWidth="1"/>
    <col min="14343" max="14344" width="7.7109375" style="168" customWidth="1"/>
    <col min="14345" max="14345" width="8.42578125" style="168" customWidth="1"/>
    <col min="14346" max="14346" width="11.140625" style="168" customWidth="1"/>
    <col min="14347" max="14347" width="13" style="168" customWidth="1"/>
    <col min="14348" max="14348" width="16" style="168" customWidth="1"/>
    <col min="14349" max="14349" width="10" style="168" customWidth="1"/>
    <col min="14350" max="14350" width="10.28515625" style="168" bestFit="1" customWidth="1"/>
    <col min="14351" max="14592" width="10" style="168"/>
    <col min="14593" max="14593" width="4.28515625" style="168" customWidth="1"/>
    <col min="14594" max="14594" width="50.28515625" style="168" customWidth="1"/>
    <col min="14595" max="14595" width="8.5703125" style="168" customWidth="1"/>
    <col min="14596" max="14596" width="7.140625" style="168" customWidth="1"/>
    <col min="14597" max="14597" width="9.140625" style="168" customWidth="1"/>
    <col min="14598" max="14598" width="10.42578125" style="168" customWidth="1"/>
    <col min="14599" max="14600" width="7.7109375" style="168" customWidth="1"/>
    <col min="14601" max="14601" width="8.42578125" style="168" customWidth="1"/>
    <col min="14602" max="14602" width="11.140625" style="168" customWidth="1"/>
    <col min="14603" max="14603" width="13" style="168" customWidth="1"/>
    <col min="14604" max="14604" width="16" style="168" customWidth="1"/>
    <col min="14605" max="14605" width="10" style="168" customWidth="1"/>
    <col min="14606" max="14606" width="10.28515625" style="168" bestFit="1" customWidth="1"/>
    <col min="14607" max="14848" width="10" style="168"/>
    <col min="14849" max="14849" width="4.28515625" style="168" customWidth="1"/>
    <col min="14850" max="14850" width="50.28515625" style="168" customWidth="1"/>
    <col min="14851" max="14851" width="8.5703125" style="168" customWidth="1"/>
    <col min="14852" max="14852" width="7.140625" style="168" customWidth="1"/>
    <col min="14853" max="14853" width="9.140625" style="168" customWidth="1"/>
    <col min="14854" max="14854" width="10.42578125" style="168" customWidth="1"/>
    <col min="14855" max="14856" width="7.7109375" style="168" customWidth="1"/>
    <col min="14857" max="14857" width="8.42578125" style="168" customWidth="1"/>
    <col min="14858" max="14858" width="11.140625" style="168" customWidth="1"/>
    <col min="14859" max="14859" width="13" style="168" customWidth="1"/>
    <col min="14860" max="14860" width="16" style="168" customWidth="1"/>
    <col min="14861" max="14861" width="10" style="168" customWidth="1"/>
    <col min="14862" max="14862" width="10.28515625" style="168" bestFit="1" customWidth="1"/>
    <col min="14863" max="15104" width="10" style="168"/>
    <col min="15105" max="15105" width="4.28515625" style="168" customWidth="1"/>
    <col min="15106" max="15106" width="50.28515625" style="168" customWidth="1"/>
    <col min="15107" max="15107" width="8.5703125" style="168" customWidth="1"/>
    <col min="15108" max="15108" width="7.140625" style="168" customWidth="1"/>
    <col min="15109" max="15109" width="9.140625" style="168" customWidth="1"/>
    <col min="15110" max="15110" width="10.42578125" style="168" customWidth="1"/>
    <col min="15111" max="15112" width="7.7109375" style="168" customWidth="1"/>
    <col min="15113" max="15113" width="8.42578125" style="168" customWidth="1"/>
    <col min="15114" max="15114" width="11.140625" style="168" customWidth="1"/>
    <col min="15115" max="15115" width="13" style="168" customWidth="1"/>
    <col min="15116" max="15116" width="16" style="168" customWidth="1"/>
    <col min="15117" max="15117" width="10" style="168" customWidth="1"/>
    <col min="15118" max="15118" width="10.28515625" style="168" bestFit="1" customWidth="1"/>
    <col min="15119" max="15360" width="10" style="168"/>
    <col min="15361" max="15361" width="4.28515625" style="168" customWidth="1"/>
    <col min="15362" max="15362" width="50.28515625" style="168" customWidth="1"/>
    <col min="15363" max="15363" width="8.5703125" style="168" customWidth="1"/>
    <col min="15364" max="15364" width="7.140625" style="168" customWidth="1"/>
    <col min="15365" max="15365" width="9.140625" style="168" customWidth="1"/>
    <col min="15366" max="15366" width="10.42578125" style="168" customWidth="1"/>
    <col min="15367" max="15368" width="7.7109375" style="168" customWidth="1"/>
    <col min="15369" max="15369" width="8.42578125" style="168" customWidth="1"/>
    <col min="15370" max="15370" width="11.140625" style="168" customWidth="1"/>
    <col min="15371" max="15371" width="13" style="168" customWidth="1"/>
    <col min="15372" max="15372" width="16" style="168" customWidth="1"/>
    <col min="15373" max="15373" width="10" style="168" customWidth="1"/>
    <col min="15374" max="15374" width="10.28515625" style="168" bestFit="1" customWidth="1"/>
    <col min="15375" max="15616" width="10" style="168"/>
    <col min="15617" max="15617" width="4.28515625" style="168" customWidth="1"/>
    <col min="15618" max="15618" width="50.28515625" style="168" customWidth="1"/>
    <col min="15619" max="15619" width="8.5703125" style="168" customWidth="1"/>
    <col min="15620" max="15620" width="7.140625" style="168" customWidth="1"/>
    <col min="15621" max="15621" width="9.140625" style="168" customWidth="1"/>
    <col min="15622" max="15622" width="10.42578125" style="168" customWidth="1"/>
    <col min="15623" max="15624" width="7.7109375" style="168" customWidth="1"/>
    <col min="15625" max="15625" width="8.42578125" style="168" customWidth="1"/>
    <col min="15626" max="15626" width="11.140625" style="168" customWidth="1"/>
    <col min="15627" max="15627" width="13" style="168" customWidth="1"/>
    <col min="15628" max="15628" width="16" style="168" customWidth="1"/>
    <col min="15629" max="15629" width="10" style="168" customWidth="1"/>
    <col min="15630" max="15630" width="10.28515625" style="168" bestFit="1" customWidth="1"/>
    <col min="15631" max="15872" width="10" style="168"/>
    <col min="15873" max="15873" width="4.28515625" style="168" customWidth="1"/>
    <col min="15874" max="15874" width="50.28515625" style="168" customWidth="1"/>
    <col min="15875" max="15875" width="8.5703125" style="168" customWidth="1"/>
    <col min="15876" max="15876" width="7.140625" style="168" customWidth="1"/>
    <col min="15877" max="15877" width="9.140625" style="168" customWidth="1"/>
    <col min="15878" max="15878" width="10.42578125" style="168" customWidth="1"/>
    <col min="15879" max="15880" width="7.7109375" style="168" customWidth="1"/>
    <col min="15881" max="15881" width="8.42578125" style="168" customWidth="1"/>
    <col min="15882" max="15882" width="11.140625" style="168" customWidth="1"/>
    <col min="15883" max="15883" width="13" style="168" customWidth="1"/>
    <col min="15884" max="15884" width="16" style="168" customWidth="1"/>
    <col min="15885" max="15885" width="10" style="168" customWidth="1"/>
    <col min="15886" max="15886" width="10.28515625" style="168" bestFit="1" customWidth="1"/>
    <col min="15887" max="16128" width="10" style="168"/>
    <col min="16129" max="16129" width="4.28515625" style="168" customWidth="1"/>
    <col min="16130" max="16130" width="50.28515625" style="168" customWidth="1"/>
    <col min="16131" max="16131" width="8.5703125" style="168" customWidth="1"/>
    <col min="16132" max="16132" width="7.140625" style="168" customWidth="1"/>
    <col min="16133" max="16133" width="9.140625" style="168" customWidth="1"/>
    <col min="16134" max="16134" width="10.42578125" style="168" customWidth="1"/>
    <col min="16135" max="16136" width="7.7109375" style="168" customWidth="1"/>
    <col min="16137" max="16137" width="8.42578125" style="168" customWidth="1"/>
    <col min="16138" max="16138" width="11.140625" style="168" customWidth="1"/>
    <col min="16139" max="16139" width="13" style="168" customWidth="1"/>
    <col min="16140" max="16140" width="16" style="168" customWidth="1"/>
    <col min="16141" max="16141" width="10" style="168" customWidth="1"/>
    <col min="16142" max="16142" width="10.28515625" style="168" bestFit="1" customWidth="1"/>
    <col min="16143" max="16384" width="10" style="168"/>
  </cols>
  <sheetData>
    <row r="1" spans="1:19" ht="23.85" customHeight="1" x14ac:dyDescent="0.2">
      <c r="A1" s="159" t="s">
        <v>56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9" ht="29.45" customHeight="1" thickBot="1" x14ac:dyDescent="0.25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9" s="4" customFormat="1" ht="12" customHeight="1" x14ac:dyDescent="0.25">
      <c r="A3" s="1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  <c r="G3" s="161" t="s">
        <v>6</v>
      </c>
      <c r="H3" s="162"/>
      <c r="I3" s="163"/>
      <c r="J3" s="2" t="s">
        <v>7</v>
      </c>
      <c r="K3" s="2"/>
      <c r="L3" s="3" t="s">
        <v>8</v>
      </c>
      <c r="O3" s="5"/>
      <c r="P3" s="6"/>
    </row>
    <row r="4" spans="1:19" s="4" customFormat="1" ht="12" customHeight="1" x14ac:dyDescent="0.25">
      <c r="A4" s="7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164" t="s">
        <v>15</v>
      </c>
      <c r="H4" s="166" t="s">
        <v>16</v>
      </c>
      <c r="I4" s="166" t="s">
        <v>17</v>
      </c>
      <c r="J4" s="8" t="s">
        <v>18</v>
      </c>
      <c r="K4" s="8" t="s">
        <v>19</v>
      </c>
      <c r="L4" s="9" t="s">
        <v>20</v>
      </c>
      <c r="O4" s="168"/>
      <c r="P4" s="170"/>
    </row>
    <row r="5" spans="1:19" s="4" customFormat="1" ht="12" customHeight="1" thickBot="1" x14ac:dyDescent="0.3">
      <c r="A5" s="10"/>
      <c r="B5" s="11"/>
      <c r="C5" s="12"/>
      <c r="D5" s="12"/>
      <c r="E5" s="12"/>
      <c r="F5" s="12" t="s">
        <v>21</v>
      </c>
      <c r="G5" s="165"/>
      <c r="H5" s="167"/>
      <c r="I5" s="167"/>
      <c r="J5" s="12" t="s">
        <v>22</v>
      </c>
      <c r="K5" s="12"/>
      <c r="L5" s="13"/>
      <c r="O5" s="168"/>
      <c r="P5" s="6"/>
    </row>
    <row r="6" spans="1:19" ht="14.45" customHeight="1" x14ac:dyDescent="0.2">
      <c r="A6" s="14"/>
      <c r="B6" s="15" t="s">
        <v>23</v>
      </c>
      <c r="C6" s="16"/>
      <c r="D6" s="17"/>
      <c r="E6" s="16"/>
      <c r="F6" s="16"/>
      <c r="G6" s="16"/>
      <c r="H6" s="18"/>
      <c r="I6" s="18"/>
      <c r="J6" s="18"/>
      <c r="K6" s="18"/>
      <c r="L6" s="19"/>
      <c r="P6" s="170"/>
    </row>
    <row r="7" spans="1:19" s="171" customFormat="1" ht="52.5" customHeight="1" x14ac:dyDescent="0.2">
      <c r="A7" s="20">
        <v>1</v>
      </c>
      <c r="B7" s="21" t="s">
        <v>24</v>
      </c>
      <c r="C7" s="22" t="s">
        <v>25</v>
      </c>
      <c r="D7" s="23">
        <v>65</v>
      </c>
      <c r="E7" s="23" t="s">
        <v>26</v>
      </c>
      <c r="F7" s="24">
        <v>414</v>
      </c>
      <c r="G7" s="23">
        <v>1.25</v>
      </c>
      <c r="H7" s="23"/>
      <c r="I7" s="23">
        <v>1.1499999999999999</v>
      </c>
      <c r="J7" s="25">
        <f>ROUND(F7*IF(G7=0,1,G7)*IF(H7=0,1,H7)*IF(I7=0,1,I7),2)</f>
        <v>595.13</v>
      </c>
      <c r="K7" s="26">
        <f>ROUND(D7*J7,2)</f>
        <v>38683.449999999997</v>
      </c>
      <c r="L7" s="27" t="s">
        <v>27</v>
      </c>
      <c r="M7" s="28"/>
    </row>
    <row r="8" spans="1:19" s="171" customFormat="1" ht="40.15" customHeight="1" x14ac:dyDescent="0.2">
      <c r="A8" s="20">
        <v>2</v>
      </c>
      <c r="B8" s="21" t="s">
        <v>28</v>
      </c>
      <c r="C8" s="22" t="s">
        <v>29</v>
      </c>
      <c r="D8" s="29">
        <v>50</v>
      </c>
      <c r="E8" s="29" t="s">
        <v>26</v>
      </c>
      <c r="F8" s="30">
        <v>114</v>
      </c>
      <c r="G8" s="29"/>
      <c r="H8" s="29"/>
      <c r="I8" s="29">
        <v>1.1499999999999999</v>
      </c>
      <c r="J8" s="31">
        <f>ROUND(F8*IF(G8=0,1,G8)*IF(H8=0,1,H8)*IF(I8=0,1,I8),2)</f>
        <v>131.1</v>
      </c>
      <c r="K8" s="26">
        <f>ROUND(D8*J8,2)</f>
        <v>6555</v>
      </c>
      <c r="L8" s="32" t="s">
        <v>30</v>
      </c>
      <c r="M8" s="33"/>
    </row>
    <row r="9" spans="1:19" ht="16.350000000000001" customHeight="1" x14ac:dyDescent="0.2">
      <c r="A9" s="34"/>
      <c r="B9" s="35" t="s">
        <v>31</v>
      </c>
      <c r="C9" s="36" t="s">
        <v>21</v>
      </c>
      <c r="D9" s="37"/>
      <c r="E9" s="36"/>
      <c r="F9" s="36"/>
      <c r="G9" s="36"/>
      <c r="H9" s="38"/>
      <c r="I9" s="38"/>
      <c r="J9" s="39"/>
      <c r="K9" s="40">
        <f>SUM(K7:K8)</f>
        <v>45238.45</v>
      </c>
      <c r="L9" s="41"/>
      <c r="M9" s="172"/>
      <c r="N9" s="172"/>
      <c r="O9" s="173"/>
      <c r="P9" s="6"/>
    </row>
    <row r="10" spans="1:19" s="171" customFormat="1" ht="12.6" customHeight="1" x14ac:dyDescent="0.2">
      <c r="A10" s="42"/>
      <c r="B10" s="43" t="s">
        <v>32</v>
      </c>
      <c r="C10" s="29" t="s">
        <v>33</v>
      </c>
      <c r="D10" s="30">
        <v>0.85</v>
      </c>
      <c r="E10" s="29"/>
      <c r="F10" s="29"/>
      <c r="G10" s="29"/>
      <c r="H10" s="44"/>
      <c r="I10" s="44"/>
      <c r="J10" s="31"/>
      <c r="K10" s="40">
        <f>ROUND(D10*K9,2)</f>
        <v>38452.68</v>
      </c>
      <c r="L10" s="27" t="s">
        <v>34</v>
      </c>
      <c r="M10" s="174"/>
      <c r="N10" s="174"/>
      <c r="O10" s="175"/>
      <c r="P10" s="45"/>
    </row>
    <row r="11" spans="1:19" s="171" customFormat="1" ht="13.15" customHeight="1" thickBot="1" x14ac:dyDescent="0.25">
      <c r="A11" s="46"/>
      <c r="B11" s="47" t="s">
        <v>35</v>
      </c>
      <c r="C11" s="48" t="s">
        <v>33</v>
      </c>
      <c r="D11" s="49">
        <v>1.25</v>
      </c>
      <c r="E11" s="48"/>
      <c r="F11" s="48"/>
      <c r="G11" s="48"/>
      <c r="H11" s="50"/>
      <c r="I11" s="50"/>
      <c r="J11" s="51"/>
      <c r="K11" s="52">
        <f>ROUND(D11*K10,2)</f>
        <v>48065.85</v>
      </c>
      <c r="L11" s="53" t="s">
        <v>36</v>
      </c>
      <c r="M11" s="174"/>
      <c r="N11" s="174"/>
      <c r="O11" s="175"/>
      <c r="P11" s="45"/>
    </row>
    <row r="12" spans="1:19" ht="15" customHeight="1" thickTop="1" thickBot="1" x14ac:dyDescent="0.25">
      <c r="A12" s="54"/>
      <c r="B12" s="55" t="s">
        <v>37</v>
      </c>
      <c r="C12" s="56" t="s">
        <v>21</v>
      </c>
      <c r="D12" s="57"/>
      <c r="E12" s="56"/>
      <c r="F12" s="56"/>
      <c r="G12" s="56"/>
      <c r="H12" s="58"/>
      <c r="I12" s="58"/>
      <c r="J12" s="59"/>
      <c r="K12" s="60">
        <f>K11</f>
        <v>48065.85</v>
      </c>
      <c r="L12" s="61"/>
      <c r="M12" s="172"/>
      <c r="N12" s="172"/>
      <c r="O12" s="173"/>
      <c r="P12" s="6"/>
    </row>
    <row r="13" spans="1:19" ht="14.45" customHeight="1" thickTop="1" x14ac:dyDescent="0.2">
      <c r="A13" s="62"/>
      <c r="B13" s="63" t="s">
        <v>38</v>
      </c>
      <c r="C13" s="64"/>
      <c r="D13" s="65"/>
      <c r="E13" s="64"/>
      <c r="F13" s="64"/>
      <c r="G13" s="64"/>
      <c r="H13" s="66"/>
      <c r="I13" s="66"/>
      <c r="J13" s="67"/>
      <c r="K13" s="68"/>
      <c r="L13" s="69"/>
      <c r="M13" s="172"/>
      <c r="N13" s="172"/>
      <c r="O13" s="173"/>
      <c r="P13" s="170"/>
    </row>
    <row r="14" spans="1:19" s="171" customFormat="1" ht="52.5" customHeight="1" x14ac:dyDescent="0.2">
      <c r="A14" s="20">
        <v>3</v>
      </c>
      <c r="B14" s="21" t="str">
        <f>B7</f>
        <v>Текущие наблюдения наклонов различных (по высоте) сечений колонн каркаса котла  для выявления горизонтальных деформаций металлоконструкций (13 колонн в 5-ти сечениях)</v>
      </c>
      <c r="C14" s="22" t="s">
        <v>25</v>
      </c>
      <c r="D14" s="23">
        <f>D7</f>
        <v>65</v>
      </c>
      <c r="E14" s="23" t="s">
        <v>26</v>
      </c>
      <c r="F14" s="24">
        <v>267</v>
      </c>
      <c r="G14" s="23"/>
      <c r="H14" s="23">
        <v>1.2</v>
      </c>
      <c r="I14" s="23"/>
      <c r="J14" s="25">
        <f>ROUND(F14*IF(G14=0,1,G14)*IF(H14=0,1,H14)*IF(I14=0,1,I14),2)</f>
        <v>320.39999999999998</v>
      </c>
      <c r="K14" s="26">
        <f>ROUND(D14*J14,2)</f>
        <v>20826</v>
      </c>
      <c r="L14" s="27" t="s">
        <v>27</v>
      </c>
      <c r="M14" s="28"/>
    </row>
    <row r="15" spans="1:19" ht="40.15" customHeight="1" thickBot="1" x14ac:dyDescent="0.25">
      <c r="A15" s="70">
        <v>4</v>
      </c>
      <c r="B15" s="21" t="str">
        <f>B8</f>
        <v>Нивелирование III класса для определения высотного положения элементов каркаса и вертикальных деформаций балок обвязки каркаса котла</v>
      </c>
      <c r="C15" s="71" t="s">
        <v>29</v>
      </c>
      <c r="D15" s="36">
        <f>D8</f>
        <v>50</v>
      </c>
      <c r="E15" s="36" t="s">
        <v>26</v>
      </c>
      <c r="F15" s="37">
        <v>72</v>
      </c>
      <c r="G15" s="36"/>
      <c r="H15" s="36">
        <v>1.2</v>
      </c>
      <c r="I15" s="36"/>
      <c r="J15" s="31">
        <f>ROUND(F15*IF(G15=0,1,G15)*IF(H15=0,1,H15)*IF(I15=0,1,I15),2)</f>
        <v>86.4</v>
      </c>
      <c r="K15" s="26">
        <f>ROUND(D15*J15,2)</f>
        <v>4320</v>
      </c>
      <c r="L15" s="72" t="s">
        <v>30</v>
      </c>
      <c r="M15" s="73"/>
    </row>
    <row r="16" spans="1:19" ht="14.45" customHeight="1" thickTop="1" thickBot="1" x14ac:dyDescent="0.3">
      <c r="A16" s="54"/>
      <c r="B16" s="55" t="s">
        <v>39</v>
      </c>
      <c r="C16" s="56" t="s">
        <v>21</v>
      </c>
      <c r="D16" s="57"/>
      <c r="E16" s="56"/>
      <c r="F16" s="56"/>
      <c r="G16" s="56"/>
      <c r="H16" s="58"/>
      <c r="I16" s="58"/>
      <c r="J16" s="59"/>
      <c r="K16" s="60">
        <f>K15+K14</f>
        <v>25146</v>
      </c>
      <c r="L16" s="61"/>
      <c r="M16" s="172"/>
      <c r="N16" s="172"/>
      <c r="O16" s="74"/>
      <c r="S16" s="75"/>
    </row>
    <row r="17" spans="1:19" ht="18" customHeight="1" thickTop="1" thickBot="1" x14ac:dyDescent="0.3">
      <c r="A17" s="54"/>
      <c r="B17" s="76" t="s">
        <v>40</v>
      </c>
      <c r="C17" s="77" t="s">
        <v>21</v>
      </c>
      <c r="D17" s="78"/>
      <c r="E17" s="77"/>
      <c r="F17" s="77"/>
      <c r="G17" s="77"/>
      <c r="H17" s="79"/>
      <c r="I17" s="79"/>
      <c r="J17" s="80"/>
      <c r="K17" s="81">
        <f>K12+K16</f>
        <v>73211.850000000006</v>
      </c>
      <c r="L17" s="82"/>
      <c r="M17" s="172"/>
      <c r="N17" s="176"/>
      <c r="O17" s="74"/>
      <c r="S17" s="75"/>
    </row>
    <row r="18" spans="1:19" s="5" customFormat="1" ht="25.7" customHeight="1" thickTop="1" thickBot="1" x14ac:dyDescent="0.3">
      <c r="A18" s="83">
        <v>5</v>
      </c>
      <c r="B18" s="84" t="s">
        <v>41</v>
      </c>
      <c r="C18" s="85" t="s">
        <v>42</v>
      </c>
      <c r="D18" s="86">
        <v>1</v>
      </c>
      <c r="E18" s="87"/>
      <c r="F18" s="88">
        <v>6.6000000000000003E-2</v>
      </c>
      <c r="G18" s="87"/>
      <c r="H18" s="89"/>
      <c r="I18" s="89"/>
      <c r="J18" s="90"/>
      <c r="K18" s="91">
        <f>ROUND((K17)*F18,2)</f>
        <v>4831.9799999999996</v>
      </c>
      <c r="L18" s="92" t="s">
        <v>43</v>
      </c>
      <c r="M18" s="93"/>
      <c r="N18" s="93"/>
      <c r="O18" s="74"/>
      <c r="S18" s="75"/>
    </row>
    <row r="19" spans="1:19" ht="18" customHeight="1" x14ac:dyDescent="0.25">
      <c r="A19" s="147"/>
      <c r="B19" s="148" t="s">
        <v>44</v>
      </c>
      <c r="C19" s="149" t="s">
        <v>21</v>
      </c>
      <c r="D19" s="150"/>
      <c r="E19" s="150"/>
      <c r="F19" s="150"/>
      <c r="G19" s="150"/>
      <c r="H19" s="150"/>
      <c r="I19" s="150"/>
      <c r="J19" s="151"/>
      <c r="K19" s="152">
        <f>K17+K18</f>
        <v>78043.83</v>
      </c>
      <c r="L19" s="153"/>
      <c r="M19" s="172"/>
      <c r="N19" s="176"/>
      <c r="O19" s="74"/>
      <c r="S19" s="75"/>
    </row>
    <row r="20" spans="1:19" ht="15.95" customHeight="1" x14ac:dyDescent="0.25">
      <c r="A20" s="158" t="s">
        <v>45</v>
      </c>
      <c r="B20" s="158"/>
      <c r="C20" s="36" t="s">
        <v>33</v>
      </c>
      <c r="D20" s="37">
        <v>3.7</v>
      </c>
      <c r="E20" s="36"/>
      <c r="F20" s="36"/>
      <c r="G20" s="36"/>
      <c r="H20" s="38"/>
      <c r="I20" s="38"/>
      <c r="J20" s="39"/>
      <c r="K20" s="40">
        <f>ROUND(D20*K19,2)</f>
        <v>288762.17</v>
      </c>
      <c r="L20" s="38" t="s">
        <v>46</v>
      </c>
      <c r="O20" s="74"/>
      <c r="S20" s="75"/>
    </row>
    <row r="21" spans="1:19" ht="13.9" customHeight="1" x14ac:dyDescent="0.25">
      <c r="A21" s="36"/>
      <c r="B21" s="154" t="s">
        <v>55</v>
      </c>
      <c r="C21" s="36" t="s">
        <v>21</v>
      </c>
      <c r="D21" s="38"/>
      <c r="E21" s="36"/>
      <c r="F21" s="36"/>
      <c r="G21" s="36"/>
      <c r="H21" s="38"/>
      <c r="I21" s="38"/>
      <c r="J21" s="39"/>
      <c r="K21" s="155">
        <f>K20</f>
        <v>288762.17</v>
      </c>
      <c r="L21" s="39"/>
      <c r="O21" s="74"/>
      <c r="S21" s="75"/>
    </row>
    <row r="22" spans="1:19" x14ac:dyDescent="0.2">
      <c r="A22" s="159" t="s">
        <v>57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</row>
    <row r="23" spans="1:19" ht="13.5" thickBot="1" x14ac:dyDescent="0.25">
      <c r="A23" s="169" t="s">
        <v>0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</row>
    <row r="24" spans="1:19" ht="13.5" x14ac:dyDescent="0.25">
      <c r="A24" s="1" t="s">
        <v>1</v>
      </c>
      <c r="B24" s="2"/>
      <c r="C24" s="2" t="s">
        <v>2</v>
      </c>
      <c r="D24" s="2" t="s">
        <v>3</v>
      </c>
      <c r="E24" s="2" t="s">
        <v>4</v>
      </c>
      <c r="F24" s="2" t="s">
        <v>5</v>
      </c>
      <c r="G24" s="161" t="s">
        <v>6</v>
      </c>
      <c r="H24" s="162"/>
      <c r="I24" s="163"/>
      <c r="J24" s="2" t="s">
        <v>7</v>
      </c>
      <c r="K24" s="2"/>
      <c r="L24" s="3" t="s">
        <v>8</v>
      </c>
    </row>
    <row r="25" spans="1:19" ht="13.5" x14ac:dyDescent="0.25">
      <c r="A25" s="7" t="s">
        <v>9</v>
      </c>
      <c r="B25" s="8" t="s">
        <v>10</v>
      </c>
      <c r="C25" s="8" t="s">
        <v>11</v>
      </c>
      <c r="D25" s="8" t="s">
        <v>12</v>
      </c>
      <c r="E25" s="8" t="s">
        <v>13</v>
      </c>
      <c r="F25" s="8" t="s">
        <v>14</v>
      </c>
      <c r="G25" s="164" t="s">
        <v>15</v>
      </c>
      <c r="H25" s="166" t="s">
        <v>16</v>
      </c>
      <c r="I25" s="166" t="s">
        <v>17</v>
      </c>
      <c r="J25" s="8" t="s">
        <v>18</v>
      </c>
      <c r="K25" s="8" t="s">
        <v>19</v>
      </c>
      <c r="L25" s="9" t="s">
        <v>20</v>
      </c>
    </row>
    <row r="26" spans="1:19" ht="14.25" thickBot="1" x14ac:dyDescent="0.3">
      <c r="A26" s="10"/>
      <c r="B26" s="11"/>
      <c r="C26" s="12"/>
      <c r="D26" s="12"/>
      <c r="E26" s="12"/>
      <c r="F26" s="12" t="s">
        <v>21</v>
      </c>
      <c r="G26" s="165"/>
      <c r="H26" s="167"/>
      <c r="I26" s="167"/>
      <c r="J26" s="12" t="s">
        <v>22</v>
      </c>
      <c r="K26" s="12"/>
      <c r="L26" s="13"/>
    </row>
    <row r="27" spans="1:19" x14ac:dyDescent="0.2">
      <c r="A27" s="14"/>
      <c r="B27" s="15" t="s">
        <v>23</v>
      </c>
      <c r="C27" s="16"/>
      <c r="D27" s="17"/>
      <c r="E27" s="16"/>
      <c r="F27" s="16"/>
      <c r="G27" s="16"/>
      <c r="H27" s="18"/>
      <c r="I27" s="18"/>
      <c r="J27" s="18"/>
      <c r="K27" s="18"/>
      <c r="L27" s="19"/>
    </row>
    <row r="28" spans="1:19" ht="38.25" x14ac:dyDescent="0.2">
      <c r="A28" s="20">
        <v>1</v>
      </c>
      <c r="B28" s="21" t="s">
        <v>51</v>
      </c>
      <c r="C28" s="22" t="s">
        <v>25</v>
      </c>
      <c r="D28" s="23">
        <f>12*6</f>
        <v>72</v>
      </c>
      <c r="E28" s="23" t="s">
        <v>26</v>
      </c>
      <c r="F28" s="24">
        <v>414</v>
      </c>
      <c r="G28" s="23">
        <v>1.25</v>
      </c>
      <c r="H28" s="23"/>
      <c r="I28" s="23">
        <v>1.1499999999999999</v>
      </c>
      <c r="J28" s="25">
        <f>ROUND(F28*IF(G28=0,1,G28)*IF(H28=0,1,H28)*IF(I28=0,1,I28),2)</f>
        <v>595.13</v>
      </c>
      <c r="K28" s="26">
        <f>ROUND(D28*J28,2)</f>
        <v>42849.36</v>
      </c>
      <c r="L28" s="27" t="s">
        <v>27</v>
      </c>
    </row>
    <row r="29" spans="1:19" ht="38.25" x14ac:dyDescent="0.2">
      <c r="A29" s="20">
        <v>2</v>
      </c>
      <c r="B29" s="21" t="s">
        <v>52</v>
      </c>
      <c r="C29" s="22" t="s">
        <v>29</v>
      </c>
      <c r="D29" s="29">
        <v>40</v>
      </c>
      <c r="E29" s="29" t="s">
        <v>26</v>
      </c>
      <c r="F29" s="30">
        <v>114</v>
      </c>
      <c r="G29" s="29"/>
      <c r="H29" s="29"/>
      <c r="I29" s="29">
        <v>1.1499999999999999</v>
      </c>
      <c r="J29" s="31">
        <f>ROUND(F29*IF(G29=0,1,G29)*IF(H29=0,1,H29)*IF(I29=0,1,I29),2)</f>
        <v>131.1</v>
      </c>
      <c r="K29" s="26">
        <f>ROUND(D29*J29,2)</f>
        <v>5244</v>
      </c>
      <c r="L29" s="32" t="s">
        <v>30</v>
      </c>
    </row>
    <row r="30" spans="1:19" ht="16.5" x14ac:dyDescent="0.2">
      <c r="A30" s="34"/>
      <c r="B30" s="35" t="s">
        <v>31</v>
      </c>
      <c r="C30" s="36" t="s">
        <v>21</v>
      </c>
      <c r="D30" s="37"/>
      <c r="E30" s="36"/>
      <c r="F30" s="36"/>
      <c r="G30" s="36"/>
      <c r="H30" s="38"/>
      <c r="I30" s="38"/>
      <c r="J30" s="39"/>
      <c r="K30" s="40">
        <f>SUM(K28:K29)</f>
        <v>48093.36</v>
      </c>
      <c r="L30" s="41"/>
    </row>
    <row r="31" spans="1:19" ht="16.5" x14ac:dyDescent="0.2">
      <c r="A31" s="42"/>
      <c r="B31" s="43" t="s">
        <v>32</v>
      </c>
      <c r="C31" s="29" t="s">
        <v>33</v>
      </c>
      <c r="D31" s="30">
        <v>0.85</v>
      </c>
      <c r="E31" s="29"/>
      <c r="F31" s="29"/>
      <c r="G31" s="29"/>
      <c r="H31" s="44"/>
      <c r="I31" s="44"/>
      <c r="J31" s="31"/>
      <c r="K31" s="40">
        <f>ROUND(D31*K30,2)</f>
        <v>40879.360000000001</v>
      </c>
      <c r="L31" s="27" t="s">
        <v>34</v>
      </c>
    </row>
    <row r="32" spans="1:19" ht="17.25" thickBot="1" x14ac:dyDescent="0.25">
      <c r="A32" s="46"/>
      <c r="B32" s="47" t="s">
        <v>35</v>
      </c>
      <c r="C32" s="48" t="s">
        <v>33</v>
      </c>
      <c r="D32" s="49">
        <v>1.25</v>
      </c>
      <c r="E32" s="48"/>
      <c r="F32" s="48"/>
      <c r="G32" s="48"/>
      <c r="H32" s="50"/>
      <c r="I32" s="50"/>
      <c r="J32" s="51"/>
      <c r="K32" s="52">
        <f>ROUND(D32*K31,2)</f>
        <v>51099.199999999997</v>
      </c>
      <c r="L32" s="53" t="s">
        <v>36</v>
      </c>
    </row>
    <row r="33" spans="1:12" ht="18" thickTop="1" thickBot="1" x14ac:dyDescent="0.25">
      <c r="A33" s="54"/>
      <c r="B33" s="55" t="s">
        <v>37</v>
      </c>
      <c r="C33" s="56" t="s">
        <v>21</v>
      </c>
      <c r="D33" s="57"/>
      <c r="E33" s="56"/>
      <c r="F33" s="56"/>
      <c r="G33" s="56"/>
      <c r="H33" s="58"/>
      <c r="I33" s="58"/>
      <c r="J33" s="59"/>
      <c r="K33" s="60">
        <f>K32</f>
        <v>51099.199999999997</v>
      </c>
      <c r="L33" s="61"/>
    </row>
    <row r="34" spans="1:12" ht="13.5" thickTop="1" x14ac:dyDescent="0.2">
      <c r="A34" s="62"/>
      <c r="B34" s="63" t="s">
        <v>38</v>
      </c>
      <c r="C34" s="64"/>
      <c r="D34" s="65"/>
      <c r="E34" s="64"/>
      <c r="F34" s="64"/>
      <c r="G34" s="64"/>
      <c r="H34" s="66"/>
      <c r="I34" s="66"/>
      <c r="J34" s="67"/>
      <c r="K34" s="68"/>
      <c r="L34" s="69"/>
    </row>
    <row r="35" spans="1:12" ht="38.25" x14ac:dyDescent="0.2">
      <c r="A35" s="20">
        <v>3</v>
      </c>
      <c r="B35" s="21" t="str">
        <f>B28</f>
        <v>Текущие наблюдения наклонов различных (по высоте) сечений колонн каркаса котла  ст. № 4  для выявления горизонтальных деформаций металлоконструкций</v>
      </c>
      <c r="C35" s="22" t="s">
        <v>25</v>
      </c>
      <c r="D35" s="23">
        <f>D28</f>
        <v>72</v>
      </c>
      <c r="E35" s="23" t="s">
        <v>26</v>
      </c>
      <c r="F35" s="24">
        <v>267</v>
      </c>
      <c r="G35" s="23"/>
      <c r="H35" s="23">
        <v>1.2</v>
      </c>
      <c r="I35" s="23"/>
      <c r="J35" s="25">
        <f>ROUND(F35*IF(G35=0,1,G35)*IF(H35=0,1,H35)*IF(I35=0,1,I35),2)</f>
        <v>320.39999999999998</v>
      </c>
      <c r="K35" s="26">
        <f>ROUND(D35*J35,2)</f>
        <v>23068.799999999999</v>
      </c>
      <c r="L35" s="27" t="s">
        <v>27</v>
      </c>
    </row>
    <row r="36" spans="1:12" ht="39" thickBot="1" x14ac:dyDescent="0.25">
      <c r="A36" s="70">
        <v>4</v>
      </c>
      <c r="B36" s="21" t="str">
        <f>B29</f>
        <v>Нивелирование III класса для определения высотного положения элементов каркаса и вертикальных деформаций балок обвязки каркаса котла   ст. № 4</v>
      </c>
      <c r="C36" s="71" t="s">
        <v>29</v>
      </c>
      <c r="D36" s="36">
        <f>D29</f>
        <v>40</v>
      </c>
      <c r="E36" s="36" t="s">
        <v>26</v>
      </c>
      <c r="F36" s="37">
        <v>72</v>
      </c>
      <c r="G36" s="36"/>
      <c r="H36" s="36">
        <v>1.2</v>
      </c>
      <c r="I36" s="36"/>
      <c r="J36" s="31">
        <f>ROUND(F36*IF(G36=0,1,G36)*IF(H36=0,1,H36)*IF(I36=0,1,I36),2)</f>
        <v>86.4</v>
      </c>
      <c r="K36" s="26">
        <f>ROUND(D36*J36,2)</f>
        <v>3456</v>
      </c>
      <c r="L36" s="72" t="s">
        <v>30</v>
      </c>
    </row>
    <row r="37" spans="1:12" ht="18" thickTop="1" thickBot="1" x14ac:dyDescent="0.25">
      <c r="A37" s="54"/>
      <c r="B37" s="55" t="s">
        <v>39</v>
      </c>
      <c r="C37" s="56" t="s">
        <v>21</v>
      </c>
      <c r="D37" s="57"/>
      <c r="E37" s="56"/>
      <c r="F37" s="56"/>
      <c r="G37" s="56"/>
      <c r="H37" s="58"/>
      <c r="I37" s="58"/>
      <c r="J37" s="59"/>
      <c r="K37" s="60">
        <f>K36+K35</f>
        <v>26524.799999999999</v>
      </c>
      <c r="L37" s="61"/>
    </row>
    <row r="38" spans="1:12" ht="18" thickTop="1" thickBot="1" x14ac:dyDescent="0.25">
      <c r="A38" s="54"/>
      <c r="B38" s="76" t="s">
        <v>40</v>
      </c>
      <c r="C38" s="77" t="s">
        <v>21</v>
      </c>
      <c r="D38" s="78"/>
      <c r="E38" s="77"/>
      <c r="F38" s="77"/>
      <c r="G38" s="77"/>
      <c r="H38" s="79"/>
      <c r="I38" s="79"/>
      <c r="J38" s="80"/>
      <c r="K38" s="81">
        <f>K33+K37</f>
        <v>77624</v>
      </c>
      <c r="L38" s="82"/>
    </row>
    <row r="39" spans="1:12" ht="24" thickTop="1" thickBot="1" x14ac:dyDescent="0.25">
      <c r="A39" s="83">
        <v>5</v>
      </c>
      <c r="B39" s="84" t="s">
        <v>41</v>
      </c>
      <c r="C39" s="85" t="s">
        <v>42</v>
      </c>
      <c r="D39" s="86">
        <v>1</v>
      </c>
      <c r="E39" s="87"/>
      <c r="F39" s="88">
        <v>6.6000000000000003E-2</v>
      </c>
      <c r="G39" s="87"/>
      <c r="H39" s="89"/>
      <c r="I39" s="89"/>
      <c r="J39" s="90"/>
      <c r="K39" s="91">
        <f>ROUND((K38)*F39,2)</f>
        <v>5123.18</v>
      </c>
      <c r="L39" s="92" t="s">
        <v>43</v>
      </c>
    </row>
    <row r="40" spans="1:12" ht="17.25" thickBot="1" x14ac:dyDescent="0.25">
      <c r="A40" s="94"/>
      <c r="B40" s="95" t="s">
        <v>44</v>
      </c>
      <c r="C40" s="96" t="s">
        <v>21</v>
      </c>
      <c r="D40" s="97"/>
      <c r="E40" s="97"/>
      <c r="F40" s="97"/>
      <c r="G40" s="97"/>
      <c r="H40" s="97"/>
      <c r="I40" s="97"/>
      <c r="J40" s="98"/>
      <c r="K40" s="99">
        <f>K38+K39</f>
        <v>82747.179999999993</v>
      </c>
      <c r="L40" s="100"/>
    </row>
    <row r="41" spans="1:12" x14ac:dyDescent="0.2">
      <c r="A41" s="156" t="s">
        <v>45</v>
      </c>
      <c r="B41" s="157"/>
      <c r="C41" s="101" t="s">
        <v>33</v>
      </c>
      <c r="D41" s="102">
        <v>3.7</v>
      </c>
      <c r="E41" s="101"/>
      <c r="F41" s="101"/>
      <c r="G41" s="101"/>
      <c r="H41" s="103"/>
      <c r="I41" s="103"/>
      <c r="J41" s="104"/>
      <c r="K41" s="105">
        <f>ROUND(D41*K40,2)</f>
        <v>306164.57</v>
      </c>
      <c r="L41" s="106" t="s">
        <v>46</v>
      </c>
    </row>
    <row r="42" spans="1:12" x14ac:dyDescent="0.2">
      <c r="A42" s="107"/>
      <c r="B42" s="108" t="s">
        <v>54</v>
      </c>
      <c r="C42" s="109" t="s">
        <v>21</v>
      </c>
      <c r="D42" s="110"/>
      <c r="E42" s="109"/>
      <c r="F42" s="109"/>
      <c r="G42" s="109"/>
      <c r="H42" s="73"/>
      <c r="I42" s="73"/>
      <c r="J42" s="111"/>
      <c r="K42" s="112">
        <f>K41</f>
        <v>306164.57</v>
      </c>
      <c r="L42" s="113"/>
    </row>
    <row r="43" spans="1:12" x14ac:dyDescent="0.2">
      <c r="A43" s="107"/>
      <c r="B43" s="108" t="s">
        <v>53</v>
      </c>
      <c r="C43" s="109"/>
      <c r="D43" s="110"/>
      <c r="E43" s="109"/>
      <c r="F43" s="109"/>
      <c r="G43" s="109"/>
      <c r="H43" s="73"/>
      <c r="I43" s="73"/>
      <c r="J43" s="111"/>
      <c r="K43" s="112">
        <f>K21+K42</f>
        <v>594926.74</v>
      </c>
      <c r="L43" s="113"/>
    </row>
    <row r="44" spans="1:12" x14ac:dyDescent="0.2">
      <c r="A44" s="114"/>
      <c r="B44" s="115" t="s">
        <v>47</v>
      </c>
      <c r="C44" s="116" t="s">
        <v>21</v>
      </c>
      <c r="D44" s="117"/>
      <c r="E44" s="118"/>
      <c r="F44" s="119"/>
      <c r="G44" s="116"/>
      <c r="H44" s="120"/>
      <c r="I44" s="120"/>
      <c r="J44" s="121"/>
      <c r="K44" s="122">
        <f>ROUND((K43)*0.18,2)</f>
        <v>107086.81</v>
      </c>
      <c r="L44" s="123"/>
    </row>
    <row r="45" spans="1:12" ht="13.5" thickBot="1" x14ac:dyDescent="0.25">
      <c r="A45" s="124"/>
      <c r="B45" s="125" t="s">
        <v>48</v>
      </c>
      <c r="C45" s="126" t="s">
        <v>21</v>
      </c>
      <c r="D45" s="127"/>
      <c r="E45" s="128"/>
      <c r="F45" s="129"/>
      <c r="G45" s="126"/>
      <c r="H45" s="130"/>
      <c r="I45" s="130"/>
      <c r="J45" s="131"/>
      <c r="K45" s="132">
        <f>K42+K44</f>
        <v>413251.38</v>
      </c>
      <c r="L45" s="133"/>
    </row>
    <row r="46" spans="1:12" ht="15.75" x14ac:dyDescent="0.25">
      <c r="A46" s="16"/>
      <c r="B46" s="134"/>
      <c r="C46" s="134"/>
      <c r="D46" s="134"/>
      <c r="E46" s="135"/>
      <c r="F46" s="136"/>
      <c r="G46" s="136"/>
      <c r="H46" s="134"/>
      <c r="I46" s="134"/>
      <c r="J46" s="137"/>
      <c r="K46" s="138"/>
      <c r="L46" s="139"/>
    </row>
    <row r="47" spans="1:12" ht="15.75" x14ac:dyDescent="0.25">
      <c r="A47" s="140"/>
      <c r="B47" s="177"/>
      <c r="C47" s="141"/>
      <c r="D47" s="142"/>
      <c r="E47" s="178"/>
      <c r="F47" s="179"/>
      <c r="G47" s="143"/>
      <c r="H47" s="142"/>
      <c r="I47" s="144"/>
    </row>
    <row r="48" spans="1:12" ht="15" x14ac:dyDescent="0.25">
      <c r="A48" s="145"/>
      <c r="B48" s="177"/>
      <c r="C48" s="146"/>
      <c r="D48" s="145"/>
      <c r="E48" s="178"/>
      <c r="F48" s="179"/>
      <c r="G48" s="143"/>
      <c r="H48" s="145"/>
      <c r="I48" s="144"/>
    </row>
    <row r="49" spans="1:9" ht="15.75" x14ac:dyDescent="0.25">
      <c r="A49" s="142" t="s">
        <v>49</v>
      </c>
      <c r="B49" s="177"/>
      <c r="C49" s="142"/>
      <c r="D49" s="142"/>
      <c r="E49" s="178"/>
      <c r="F49" s="180"/>
      <c r="G49" s="143"/>
      <c r="H49" s="142" t="s">
        <v>50</v>
      </c>
      <c r="I49" s="144"/>
    </row>
  </sheetData>
  <mergeCells count="14">
    <mergeCell ref="A1:L1"/>
    <mergeCell ref="A2:L2"/>
    <mergeCell ref="G3:I3"/>
    <mergeCell ref="G4:G5"/>
    <mergeCell ref="H4:H5"/>
    <mergeCell ref="I4:I5"/>
    <mergeCell ref="A41:B41"/>
    <mergeCell ref="A20:B20"/>
    <mergeCell ref="A22:L22"/>
    <mergeCell ref="A23:L23"/>
    <mergeCell ref="G24:I24"/>
    <mergeCell ref="G25:G26"/>
    <mergeCell ref="H25:H26"/>
    <mergeCell ref="I25:I26"/>
  </mergeCells>
  <pageMargins left="0.39370078740157483" right="0.17" top="0.59055118110236227" bottom="0.19685039370078741" header="0" footer="0"/>
  <pageSetup paperSize="9" scale="92" orientation="landscape" r:id="rId1"/>
  <headerFooter alignWithMargins="0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ТГМ84Б</vt:lpstr>
      <vt:lpstr>ТГМ84Б!Область_печати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2013-11-19T11:35:49Z</cp:lastPrinted>
  <dcterms:created xsi:type="dcterms:W3CDTF">2013-11-07T18:40:14Z</dcterms:created>
  <dcterms:modified xsi:type="dcterms:W3CDTF">2013-12-09T05:16:20Z</dcterms:modified>
</cp:coreProperties>
</file>